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376" windowHeight="12648"/>
  </bookViews>
  <sheets>
    <sheet name="Аркуш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4" i="1"/>
  <c r="M90" l="1"/>
  <c r="O23" l="1"/>
  <c r="L133" l="1"/>
  <c r="O128" l="1"/>
  <c r="N50"/>
  <c r="N49" s="1"/>
  <c r="N74"/>
  <c r="N73" s="1"/>
  <c r="N82"/>
  <c r="N81" s="1"/>
  <c r="N90"/>
  <c r="N89" s="1"/>
  <c r="N98"/>
  <c r="N97" s="1"/>
  <c r="N105"/>
  <c r="N106"/>
  <c r="M50"/>
  <c r="I114" l="1"/>
  <c r="J114"/>
  <c r="K114"/>
  <c r="L114"/>
  <c r="M114"/>
  <c r="N114"/>
  <c r="H114"/>
  <c r="I118"/>
  <c r="J118"/>
  <c r="K118"/>
  <c r="L118"/>
  <c r="M118"/>
  <c r="N118"/>
  <c r="H118"/>
  <c r="H116"/>
  <c r="O64"/>
  <c r="O70"/>
  <c r="O66"/>
  <c r="N116" l="1"/>
  <c r="M116"/>
  <c r="L116"/>
  <c r="K116"/>
  <c r="J116"/>
  <c r="I116"/>
  <c r="H112"/>
  <c r="N42" l="1"/>
  <c r="N41" s="1"/>
  <c r="O129" l="1"/>
  <c r="O127"/>
  <c r="O195" l="1"/>
  <c r="N187"/>
  <c r="N185"/>
  <c r="N183"/>
  <c r="O179"/>
  <c r="O174"/>
  <c r="O178"/>
  <c r="O177"/>
  <c r="O176"/>
  <c r="O173"/>
  <c r="O170"/>
  <c r="O169"/>
  <c r="O168"/>
  <c r="O164"/>
  <c r="O163"/>
  <c r="O162"/>
  <c r="O161"/>
  <c r="O160"/>
  <c r="O156"/>
  <c r="O147"/>
  <c r="O155"/>
  <c r="O154"/>
  <c r="O153"/>
  <c r="O152"/>
  <c r="O146"/>
  <c r="O145"/>
  <c r="O144"/>
  <c r="O143"/>
  <c r="O139"/>
  <c r="N133"/>
  <c r="N132" s="1"/>
  <c r="O138"/>
  <c r="O137"/>
  <c r="O136"/>
  <c r="O135"/>
  <c r="N181" l="1"/>
  <c r="O131"/>
  <c r="O123"/>
  <c r="N125"/>
  <c r="N194"/>
  <c r="N193"/>
  <c r="N192"/>
  <c r="O111"/>
  <c r="O110"/>
  <c r="O109"/>
  <c r="O108"/>
  <c r="O104"/>
  <c r="O103"/>
  <c r="O102"/>
  <c r="O101"/>
  <c r="O100"/>
  <c r="O96"/>
  <c r="O95"/>
  <c r="O94"/>
  <c r="O93"/>
  <c r="O92"/>
  <c r="O88"/>
  <c r="O87"/>
  <c r="O86"/>
  <c r="O85"/>
  <c r="O84"/>
  <c r="O80"/>
  <c r="O79"/>
  <c r="O77"/>
  <c r="O78"/>
  <c r="O76"/>
  <c r="O72"/>
  <c r="O63"/>
  <c r="O62"/>
  <c r="O61"/>
  <c r="O60"/>
  <c r="O56"/>
  <c r="O52"/>
  <c r="O53"/>
  <c r="O54"/>
  <c r="O55"/>
  <c r="O48"/>
  <c r="O45"/>
  <c r="O44"/>
  <c r="O46"/>
  <c r="O47"/>
  <c r="O40"/>
  <c r="O39"/>
  <c r="O38"/>
  <c r="O37"/>
  <c r="O36"/>
  <c r="O30"/>
  <c r="O29"/>
  <c r="O28"/>
  <c r="N26"/>
  <c r="N18"/>
  <c r="N17" s="1"/>
  <c r="O22"/>
  <c r="O21"/>
  <c r="O20"/>
  <c r="N191" l="1"/>
  <c r="N112"/>
  <c r="N25"/>
  <c r="H187" l="1"/>
  <c r="K42" l="1"/>
  <c r="O171" l="1"/>
  <c r="J89"/>
  <c r="K89"/>
  <c r="J81"/>
  <c r="K81"/>
  <c r="J73"/>
  <c r="J49"/>
  <c r="K26"/>
  <c r="K25" s="1"/>
  <c r="M185" l="1"/>
  <c r="M187"/>
  <c r="M194" l="1"/>
  <c r="L50"/>
  <c r="L49" s="1"/>
  <c r="K41" l="1"/>
  <c r="J183" l="1"/>
  <c r="I18" l="1"/>
  <c r="I17" s="1"/>
  <c r="J187" l="1"/>
  <c r="J185"/>
  <c r="J166"/>
  <c r="G164"/>
  <c r="G165"/>
  <c r="G166"/>
  <c r="G168"/>
  <c r="G169"/>
  <c r="G170"/>
  <c r="I158"/>
  <c r="I157" s="1"/>
  <c r="F170"/>
  <c r="F178" s="1"/>
  <c r="F169"/>
  <c r="F177" s="1"/>
  <c r="F168"/>
  <c r="F176" s="1"/>
  <c r="F167"/>
  <c r="F175" s="1"/>
  <c r="F166"/>
  <c r="F174" s="1"/>
  <c r="F165"/>
  <c r="J165" l="1"/>
  <c r="O166"/>
  <c r="J181"/>
  <c r="J42"/>
  <c r="J41" s="1"/>
  <c r="L98" l="1"/>
  <c r="L97" s="1"/>
  <c r="I141" l="1"/>
  <c r="J141"/>
  <c r="K141"/>
  <c r="H141"/>
  <c r="O189"/>
  <c r="I58"/>
  <c r="J58"/>
  <c r="K58"/>
  <c r="L58"/>
  <c r="M58"/>
  <c r="H58"/>
  <c r="I34"/>
  <c r="J34"/>
  <c r="K34"/>
  <c r="L34"/>
  <c r="M34"/>
  <c r="H34"/>
  <c r="O141" l="1"/>
  <c r="O58"/>
  <c r="O34"/>
  <c r="H158"/>
  <c r="J158"/>
  <c r="K158"/>
  <c r="L158"/>
  <c r="M158"/>
  <c r="I150"/>
  <c r="K150"/>
  <c r="L150"/>
  <c r="M150"/>
  <c r="H150"/>
  <c r="O150" s="1"/>
  <c r="I133"/>
  <c r="I132" s="1"/>
  <c r="J133"/>
  <c r="J132" s="1"/>
  <c r="K133"/>
  <c r="K132" s="1"/>
  <c r="M133"/>
  <c r="M132" s="1"/>
  <c r="H133"/>
  <c r="H132" s="1"/>
  <c r="I125"/>
  <c r="J125"/>
  <c r="J124" s="1"/>
  <c r="K125"/>
  <c r="K124" s="1"/>
  <c r="L125"/>
  <c r="L124" s="1"/>
  <c r="H125"/>
  <c r="I106"/>
  <c r="I105" s="1"/>
  <c r="J106"/>
  <c r="J105" s="1"/>
  <c r="K106"/>
  <c r="K105" s="1"/>
  <c r="L106"/>
  <c r="L105" s="1"/>
  <c r="M106"/>
  <c r="M105" s="1"/>
  <c r="H106"/>
  <c r="I98"/>
  <c r="I97" s="1"/>
  <c r="J98"/>
  <c r="J97" s="1"/>
  <c r="K98"/>
  <c r="K97" s="1"/>
  <c r="M98"/>
  <c r="M97" s="1"/>
  <c r="H98"/>
  <c r="I90"/>
  <c r="I89" s="1"/>
  <c r="L90"/>
  <c r="M89"/>
  <c r="H90"/>
  <c r="I82"/>
  <c r="I81" s="1"/>
  <c r="L82"/>
  <c r="L81" s="1"/>
  <c r="M82"/>
  <c r="M81" s="1"/>
  <c r="H82"/>
  <c r="I74"/>
  <c r="I73" s="1"/>
  <c r="K73"/>
  <c r="L74"/>
  <c r="L73" s="1"/>
  <c r="M74"/>
  <c r="M73" s="1"/>
  <c r="H74"/>
  <c r="I50"/>
  <c r="I49" s="1"/>
  <c r="K50"/>
  <c r="K49" s="1"/>
  <c r="M49"/>
  <c r="H50"/>
  <c r="I42"/>
  <c r="I41" s="1"/>
  <c r="L42"/>
  <c r="L41" s="1"/>
  <c r="M42"/>
  <c r="M41" s="1"/>
  <c r="H42"/>
  <c r="I26"/>
  <c r="J26"/>
  <c r="J25" s="1"/>
  <c r="L26"/>
  <c r="L25" s="1"/>
  <c r="M26"/>
  <c r="M25" s="1"/>
  <c r="H26"/>
  <c r="J18"/>
  <c r="K18"/>
  <c r="L18"/>
  <c r="L17" s="1"/>
  <c r="M18"/>
  <c r="M17" s="1"/>
  <c r="H18"/>
  <c r="I187"/>
  <c r="K187"/>
  <c r="L187"/>
  <c r="I185"/>
  <c r="K185"/>
  <c r="L185"/>
  <c r="H185"/>
  <c r="I183"/>
  <c r="K183"/>
  <c r="K192" s="1"/>
  <c r="L183"/>
  <c r="M183"/>
  <c r="M181" s="1"/>
  <c r="H183"/>
  <c r="H181" s="1"/>
  <c r="O116"/>
  <c r="M193"/>
  <c r="J192"/>
  <c r="O114"/>
  <c r="O26" l="1"/>
  <c r="O158"/>
  <c r="H194"/>
  <c r="O118"/>
  <c r="O125"/>
  <c r="L132"/>
  <c r="O133"/>
  <c r="H49"/>
  <c r="O50"/>
  <c r="H81"/>
  <c r="O82"/>
  <c r="H97"/>
  <c r="O98"/>
  <c r="H89"/>
  <c r="O90"/>
  <c r="H105"/>
  <c r="O106"/>
  <c r="O18"/>
  <c r="O42"/>
  <c r="H73"/>
  <c r="O74"/>
  <c r="O187"/>
  <c r="J17"/>
  <c r="I181"/>
  <c r="J112"/>
  <c r="H41"/>
  <c r="L89"/>
  <c r="K17"/>
  <c r="H192"/>
  <c r="I194"/>
  <c r="O185"/>
  <c r="H193"/>
  <c r="L194"/>
  <c r="M192"/>
  <c r="M191" s="1"/>
  <c r="I112"/>
  <c r="K181"/>
  <c r="K194"/>
  <c r="L181"/>
  <c r="M112"/>
  <c r="L192"/>
  <c r="L112"/>
  <c r="K112"/>
  <c r="L193"/>
  <c r="K193"/>
  <c r="J194"/>
  <c r="J193"/>
  <c r="I192"/>
  <c r="O183"/>
  <c r="I193"/>
  <c r="O112" l="1"/>
  <c r="O181"/>
  <c r="O193"/>
  <c r="O194"/>
  <c r="O192"/>
  <c r="I191"/>
  <c r="J191"/>
  <c r="K191"/>
  <c r="L191"/>
  <c r="O191" l="1"/>
</calcChain>
</file>

<file path=xl/sharedStrings.xml><?xml version="1.0" encoding="utf-8"?>
<sst xmlns="http://schemas.openxmlformats.org/spreadsheetml/2006/main" count="397" uniqueCount="103">
  <si>
    <t>МЕРОПРИЯТИЯ</t>
  </si>
  <si>
    <t>муниципальной программы «Культура Искитимского района»</t>
  </si>
  <si>
    <t>Наименование мероприятия</t>
  </si>
  <si>
    <t>Наименование показателя</t>
  </si>
  <si>
    <t>Единица измерения</t>
  </si>
  <si>
    <t>Значение показателя, в том числе по годам реализации</t>
  </si>
  <si>
    <t>Ответственный исполнитель</t>
  </si>
  <si>
    <t>Ожидаемый результат</t>
  </si>
  <si>
    <t>Итого</t>
  </si>
  <si>
    <t>Цель: Создание благоприятных условий для творческого развития личности, повышения доступности и качества культурных благ для населения, сохранения нематериального и материального культурного наследия</t>
  </si>
  <si>
    <t>Задача 1. Создание условий для участия граждан в культурной жизни и реализации их творческого потенциала</t>
  </si>
  <si>
    <t>1.1. Обеспечение деятельности (оказание услуг) библиотек</t>
  </si>
  <si>
    <t>количество пользователей, получивших услуги библиотек</t>
  </si>
  <si>
    <t>человек</t>
  </si>
  <si>
    <t>х</t>
  </si>
  <si>
    <t>ЦБС</t>
  </si>
  <si>
    <t>Увеличение количества пользователей удовлетворенных предоставляемыми услугами</t>
  </si>
  <si>
    <t>стоимость единицы</t>
  </si>
  <si>
    <t>тыс. руб.</t>
  </si>
  <si>
    <t>сумма затрат,</t>
  </si>
  <si>
    <t>в том числе:</t>
  </si>
  <si>
    <t>федеральный бюджет</t>
  </si>
  <si>
    <t>областной бюджет</t>
  </si>
  <si>
    <t>бюджет района</t>
  </si>
  <si>
    <t>внебюджетные источники</t>
  </si>
  <si>
    <t>1.2.Комплектование библиотечных фондов</t>
  </si>
  <si>
    <t>количество книг</t>
  </si>
  <si>
    <t>единица</t>
  </si>
  <si>
    <t>Пополнение библиотечного фонда</t>
  </si>
  <si>
    <t>1.3. Подключение библиотек к сети Интернет</t>
  </si>
  <si>
    <t>количество библиотек, подключенных к сети Интернет</t>
  </si>
  <si>
    <t>Развития библиотечного обслуживания через обеспечение доступности жителей, проживающих в сельской местности, к информационным ресурсам</t>
  </si>
  <si>
    <t>1.4. Выполнение муниципального задания на оказание муниципальных услуг (выполнение работ)  МБУК «ЦРКИр»</t>
  </si>
  <si>
    <t>количество выполненных мероприятий в муниципальном задании</t>
  </si>
  <si>
    <t>ЦРКИр</t>
  </si>
  <si>
    <t>Организация деятельности клубных формирований, организация и проведение фестивальных, творческих и культурно-массовых мероприятий</t>
  </si>
  <si>
    <t>1.5. Проведение мероприятий, направленных на духовно-нравственное и патриотическое воспитание</t>
  </si>
  <si>
    <r>
      <t xml:space="preserve">количество мероприятий, </t>
    </r>
    <r>
      <rPr>
        <sz val="9"/>
        <color rgb="FF000000"/>
        <rFont val="Times New Roman"/>
        <family val="1"/>
        <charset val="204"/>
      </rPr>
      <t>направленных на духовно-нравственное и патриотическое воспитание</t>
    </r>
  </si>
  <si>
    <t>ЦРКИр,ЦБС</t>
  </si>
  <si>
    <t>Привитие подрастающему поколению любви к Родине, родному, краю, семье, воспитание высоких духовно-нравственных ценностей населения.</t>
  </si>
  <si>
    <t xml:space="preserve">бюджет района </t>
  </si>
  <si>
    <t>1.6. Проведение мероприятий по противодействию экстремизма и терроризма</t>
  </si>
  <si>
    <r>
      <t>количество мероприятий</t>
    </r>
    <r>
      <rPr>
        <sz val="9"/>
        <color rgb="FF000000"/>
        <rFont val="Times New Roman"/>
        <family val="1"/>
        <charset val="204"/>
      </rPr>
      <t xml:space="preserve"> по противодействию экстремизма и терроризма</t>
    </r>
  </si>
  <si>
    <t>ЦРКИрЦБС</t>
  </si>
  <si>
    <t>Формирование стойкого неприятия обществом идеологии терроризма в различных ее проявлениях</t>
  </si>
  <si>
    <r>
      <t xml:space="preserve">количество мероприятий </t>
    </r>
    <r>
      <rPr>
        <sz val="9"/>
        <color rgb="FF000000"/>
        <rFont val="Times New Roman"/>
        <family val="1"/>
        <charset val="204"/>
      </rPr>
      <t>по реализации проекта «Мероприятие года»</t>
    </r>
  </si>
  <si>
    <t>Формирование единого культурного пространства в Искитимском районе</t>
  </si>
  <si>
    <r>
      <t>количество мероприятий</t>
    </r>
    <r>
      <rPr>
        <sz val="9"/>
        <color rgb="FF000000"/>
        <rFont val="Times New Roman"/>
        <family val="1"/>
        <charset val="204"/>
      </rPr>
      <t xml:space="preserve"> по сохранению, возрождению и пропаганде народной традиционной культуры</t>
    </r>
  </si>
  <si>
    <r>
      <t>Сохранение б</t>
    </r>
    <r>
      <rPr>
        <sz val="9"/>
        <color rgb="FF000000"/>
        <rFont val="Times New Roman"/>
        <family val="1"/>
        <charset val="204"/>
      </rPr>
      <t>огатейшего достояния народного искусства, традиций русского фольклора и его исторического развития</t>
    </r>
  </si>
  <si>
    <r>
      <t>количество мероприятий</t>
    </r>
    <r>
      <rPr>
        <sz val="9"/>
        <color rgb="FF000000"/>
        <rFont val="Times New Roman"/>
        <family val="1"/>
        <charset val="204"/>
      </rPr>
      <t xml:space="preserve"> по популяризации имиджа района</t>
    </r>
  </si>
  <si>
    <t>Привлечение внимания общественности и представителей средств массовой информации к Искитимскому району</t>
  </si>
  <si>
    <r>
      <t>количество конкурсов и фестивалей</t>
    </r>
    <r>
      <rPr>
        <sz val="9"/>
        <color rgb="FF000000"/>
        <rFont val="Times New Roman"/>
        <family val="1"/>
        <charset val="204"/>
      </rPr>
      <t xml:space="preserve"> среди муниципальных учреждений культуры</t>
    </r>
  </si>
  <si>
    <t>ЦРКИр, ЦБС</t>
  </si>
  <si>
    <t xml:space="preserve">Поддержка креативности и инициативы, </t>
  </si>
  <si>
    <t xml:space="preserve"> поиск и внедрение новых технологий,</t>
  </si>
  <si>
    <t>форм и методов работы в деятельность учреждений.</t>
  </si>
  <si>
    <r>
      <t xml:space="preserve">количество </t>
    </r>
    <r>
      <rPr>
        <sz val="9"/>
        <color rgb="FF000000"/>
        <rFont val="Times New Roman"/>
        <family val="1"/>
        <charset val="204"/>
      </rPr>
      <t>календарей знаменательных дат</t>
    </r>
  </si>
  <si>
    <t>Привлечение внимания широкой общественности к Искитимскому району</t>
  </si>
  <si>
    <t>Итого затрат по задаче 1, в том числе:</t>
  </si>
  <si>
    <t>Задача 2. Улучшение условий для удовлетворения культурных запросов и духовных потребностей</t>
  </si>
  <si>
    <t>2.1.Проведение ремонта муниципальных учреждений культуры.</t>
  </si>
  <si>
    <t>количество отремонтированных объектов</t>
  </si>
  <si>
    <t>Улучшение и обновление материально-технического состояния учреждений культуры.</t>
  </si>
  <si>
    <t>количество объектов, получивших материальные и технические средства</t>
  </si>
  <si>
    <t>Улучшение и обновление материально-технического состояния учреждений культуры</t>
  </si>
  <si>
    <t>2.4.Восстановление (ремонт, реставрация, благоустройство) воинских захоронений</t>
  </si>
  <si>
    <t>количество восстановленных воинских  захоронений</t>
  </si>
  <si>
    <t>Формирование у жителей гражданской позиции и чувства гордости за свою страну</t>
  </si>
  <si>
    <t>Итого затрат по задаче 2, в том числе:</t>
  </si>
  <si>
    <t>Итого затрат на реализацию программы, в том числе:</t>
  </si>
  <si>
    <t>2.5.Создание модельных муниципальных библиотек за счет средств резервного фонда Правительства Российской Федерации</t>
  </si>
  <si>
    <t>Создание в библиотеке информационную, культурно-творческую и психологически комфортную среду</t>
  </si>
  <si>
    <t>к муниципальной программе</t>
  </si>
  <si>
    <t>Используемые сокращения:</t>
  </si>
  <si>
    <t xml:space="preserve"> ЦБС – МКУК «Искитимская централизованная библиотечная система»</t>
  </si>
  <si>
    <t>ЦРКИр – МБУК «Центр развития культуры Искитимского района»</t>
  </si>
  <si>
    <t>количество установленных мемориальных знаков</t>
  </si>
  <si>
    <t>количество созданных модельных библиотек</t>
  </si>
  <si>
    <t xml:space="preserve">2.6.Проведение работ на воинских захоронениях государственной программы Новосибирской области "Культура Новосибирской области" (установка мемориальных знаков) </t>
  </si>
  <si>
    <t>2.2. Приобретение материальных и технических средств для муниципальных учреждений культуры</t>
  </si>
  <si>
    <t>количество объектов, получивших оборудование и устройства</t>
  </si>
  <si>
    <t>Обновление оборудования и устройств. Повышение доступности муниципальных учреждений культуры</t>
  </si>
  <si>
    <t>2.7.Приобритение оборудования и устройств для муниципальных учреждений культуры</t>
  </si>
  <si>
    <t>2.3. Государственная поддержка отрасли культуры</t>
  </si>
  <si>
    <t>количество  учреждений культуры получивших государственную поддержку</t>
  </si>
  <si>
    <t xml:space="preserve">Создание условий для реализации творческого потенциала нации </t>
  </si>
  <si>
    <t>1.7. Поддержка и развитие детско-юношеского творчества (стипендия главы)</t>
  </si>
  <si>
    <t>количество стипендиатов</t>
  </si>
  <si>
    <t>Поддержка талантливых детей и молодежи</t>
  </si>
  <si>
    <t>сумма затрат, в том числе:</t>
  </si>
  <si>
    <t>1.8. Организация мероприятий по реализации проекта «Мероприятие года»</t>
  </si>
  <si>
    <t>1.9. Проведение мероприятий направленных на сохранение, возрождение и пропаганду народной традиционной культуры</t>
  </si>
  <si>
    <t xml:space="preserve">1.10. Проведение специальных тематических мероприятий по популяризации имиджа Искитимского района </t>
  </si>
  <si>
    <t>1.11. Проведение конкурсов и фестивалей среди муниципальных учреждений культуры Искитимского района</t>
  </si>
  <si>
    <t>1.12. Издание календаря знаменательных дат</t>
  </si>
  <si>
    <t>»</t>
  </si>
  <si>
    <t>«ПРИЛОЖЕНИЕ 2</t>
  </si>
  <si>
    <t>«Культура Искитимского района»</t>
  </si>
  <si>
    <t xml:space="preserve">                от 08.04.2025 № 419</t>
  </si>
  <si>
    <t xml:space="preserve">                       к постановлению администрации</t>
  </si>
  <si>
    <t xml:space="preserve">                    Искитимского района от</t>
  </si>
  <si>
    <t xml:space="preserve">                    ПРИЛОЖЕНИЕ 1</t>
  </si>
  <si>
    <t>-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</si>
</sst>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5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/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T210"/>
  <sheetViews>
    <sheetView tabSelected="1" workbookViewId="0">
      <pane xSplit="4" ySplit="14" topLeftCell="H300" activePane="bottomRight" state="frozen"/>
      <selection pane="topRight" activeCell="E1" sqref="E1"/>
      <selection pane="bottomLeft" activeCell="A9" sqref="A9"/>
      <selection pane="bottomRight" activeCell="K8" sqref="B8:Q12"/>
    </sheetView>
  </sheetViews>
  <sheetFormatPr defaultRowHeight="14.4"/>
  <cols>
    <col min="3" max="3" width="3" customWidth="1"/>
    <col min="4" max="4" width="9.109375" hidden="1" customWidth="1"/>
    <col min="5" max="5" width="21.33203125" customWidth="1"/>
    <col min="6" max="6" width="16.33203125" customWidth="1"/>
    <col min="9" max="9" width="10" bestFit="1" customWidth="1"/>
    <col min="10" max="10" width="11.33203125" customWidth="1"/>
    <col min="11" max="11" width="10" bestFit="1" customWidth="1"/>
    <col min="12" max="12" width="13.109375" bestFit="1" customWidth="1"/>
    <col min="13" max="15" width="10" bestFit="1" customWidth="1"/>
    <col min="16" max="16" width="15.88671875" customWidth="1"/>
    <col min="17" max="17" width="27" customWidth="1"/>
  </cols>
  <sheetData>
    <row r="1" spans="2:17" ht="15.6">
      <c r="P1" s="73" t="s">
        <v>101</v>
      </c>
      <c r="Q1" s="73"/>
    </row>
    <row r="2" spans="2:17" ht="15.6">
      <c r="P2" s="73" t="s">
        <v>99</v>
      </c>
      <c r="Q2" s="73"/>
    </row>
    <row r="3" spans="2:17" ht="15.6">
      <c r="P3" s="73" t="s">
        <v>100</v>
      </c>
      <c r="Q3" s="73"/>
    </row>
    <row r="4" spans="2:17" ht="15.6">
      <c r="P4" s="73" t="s">
        <v>98</v>
      </c>
      <c r="Q4" s="73"/>
    </row>
    <row r="5" spans="2:17" ht="15.6">
      <c r="P5" s="8"/>
      <c r="Q5" s="8"/>
    </row>
    <row r="6" spans="2:17" ht="15.6">
      <c r="P6" s="73" t="s">
        <v>96</v>
      </c>
      <c r="Q6" s="73"/>
    </row>
    <row r="7" spans="2:17" ht="15.6">
      <c r="P7" s="73" t="s">
        <v>72</v>
      </c>
      <c r="Q7" s="73"/>
    </row>
    <row r="8" spans="2:17" ht="15.6">
      <c r="B8" s="86"/>
      <c r="C8" s="86"/>
      <c r="D8" s="86"/>
      <c r="E8" s="86"/>
      <c r="F8" s="86"/>
      <c r="G8" s="86"/>
      <c r="H8" s="86"/>
      <c r="I8" s="86"/>
      <c r="J8" s="86"/>
      <c r="K8" t="s">
        <v>102</v>
      </c>
      <c r="L8" s="86"/>
      <c r="M8" s="86"/>
      <c r="N8" s="86"/>
      <c r="O8" s="86"/>
      <c r="P8" s="73" t="s">
        <v>97</v>
      </c>
      <c r="Q8" s="73"/>
    </row>
    <row r="9" spans="2:17" ht="15" customHeight="1">
      <c r="B9" s="86"/>
      <c r="C9" s="86"/>
      <c r="D9" s="87" t="s">
        <v>0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spans="2:17" ht="15.75" customHeight="1" thickBot="1">
      <c r="B10" s="87" t="s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</row>
    <row r="11" spans="2:17" ht="32.25" customHeight="1" thickBot="1">
      <c r="B11" s="86"/>
      <c r="C11" s="86"/>
      <c r="D11" s="86"/>
      <c r="E11" s="53" t="s">
        <v>2</v>
      </c>
      <c r="F11" s="53" t="s">
        <v>3</v>
      </c>
      <c r="G11" s="53" t="s">
        <v>4</v>
      </c>
      <c r="H11" s="74" t="s">
        <v>5</v>
      </c>
      <c r="I11" s="75"/>
      <c r="J11" s="75"/>
      <c r="K11" s="75"/>
      <c r="L11" s="75"/>
      <c r="M11" s="75"/>
      <c r="N11" s="75"/>
      <c r="O11" s="76"/>
      <c r="P11" s="53" t="s">
        <v>6</v>
      </c>
      <c r="Q11" s="53" t="s">
        <v>7</v>
      </c>
    </row>
    <row r="12" spans="2:17" ht="15" thickBot="1">
      <c r="B12" s="86"/>
      <c r="C12" s="86"/>
      <c r="D12" s="86"/>
      <c r="E12" s="54"/>
      <c r="F12" s="54"/>
      <c r="G12" s="54"/>
      <c r="H12" s="47">
        <v>2020</v>
      </c>
      <c r="I12" s="47">
        <v>2021</v>
      </c>
      <c r="J12" s="47">
        <v>2022</v>
      </c>
      <c r="K12" s="47">
        <v>2023</v>
      </c>
      <c r="L12" s="47">
        <v>2024</v>
      </c>
      <c r="M12" s="47">
        <v>2025</v>
      </c>
      <c r="N12" s="47">
        <v>2026</v>
      </c>
      <c r="O12" s="47" t="s">
        <v>8</v>
      </c>
      <c r="P12" s="54"/>
      <c r="Q12" s="54"/>
    </row>
    <row r="13" spans="2:17" ht="15" thickBot="1">
      <c r="E13" s="17">
        <v>1</v>
      </c>
      <c r="F13" s="11">
        <v>2</v>
      </c>
      <c r="G13" s="11">
        <v>3</v>
      </c>
      <c r="H13" s="11">
        <v>4</v>
      </c>
      <c r="I13" s="11">
        <v>5</v>
      </c>
      <c r="J13" s="11">
        <v>6</v>
      </c>
      <c r="K13" s="11">
        <v>7</v>
      </c>
      <c r="L13" s="11">
        <v>8</v>
      </c>
      <c r="M13" s="11">
        <v>9</v>
      </c>
      <c r="N13" s="43">
        <v>10</v>
      </c>
      <c r="O13" s="11">
        <v>11</v>
      </c>
      <c r="P13" s="11">
        <v>12</v>
      </c>
      <c r="Q13" s="11">
        <v>13</v>
      </c>
    </row>
    <row r="14" spans="2:17" ht="24" customHeight="1" thickBot="1">
      <c r="E14" s="74" t="s">
        <v>9</v>
      </c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6"/>
    </row>
    <row r="15" spans="2:17" ht="15" thickBot="1">
      <c r="E15" s="78" t="s">
        <v>10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80"/>
    </row>
    <row r="16" spans="2:17" ht="58.5" customHeight="1" thickBot="1">
      <c r="E16" s="61" t="s">
        <v>11</v>
      </c>
      <c r="F16" s="11" t="s">
        <v>12</v>
      </c>
      <c r="G16" s="11" t="s">
        <v>13</v>
      </c>
      <c r="H16" s="11">
        <v>26277</v>
      </c>
      <c r="I16" s="11">
        <v>26280</v>
      </c>
      <c r="J16" s="11">
        <v>26475</v>
      </c>
      <c r="K16" s="11">
        <v>26972</v>
      </c>
      <c r="L16" s="11">
        <v>26475</v>
      </c>
      <c r="M16" s="11">
        <v>26475</v>
      </c>
      <c r="N16" s="43">
        <v>26475</v>
      </c>
      <c r="O16" s="11" t="s">
        <v>14</v>
      </c>
      <c r="P16" s="53" t="s">
        <v>15</v>
      </c>
      <c r="Q16" s="53" t="s">
        <v>16</v>
      </c>
    </row>
    <row r="17" spans="5:17" ht="15" thickBot="1">
      <c r="E17" s="62"/>
      <c r="F17" s="11" t="s">
        <v>17</v>
      </c>
      <c r="G17" s="11" t="s">
        <v>18</v>
      </c>
      <c r="H17" s="28">
        <v>1.81789</v>
      </c>
      <c r="I17" s="28">
        <f>I18/I16</f>
        <v>1.8678500761035011</v>
      </c>
      <c r="J17" s="28">
        <f t="shared" ref="J17:M17" si="0">J18/J16</f>
        <v>2.1964910292728992</v>
      </c>
      <c r="K17" s="28">
        <f t="shared" si="0"/>
        <v>2.5027472934895449</v>
      </c>
      <c r="L17" s="28">
        <f t="shared" si="0"/>
        <v>3.1820056657223796</v>
      </c>
      <c r="M17" s="28">
        <f t="shared" si="0"/>
        <v>3.0823871576959396</v>
      </c>
      <c r="N17" s="15">
        <f>N18/N16</f>
        <v>2.9711501416430592</v>
      </c>
      <c r="O17" s="11" t="s">
        <v>14</v>
      </c>
      <c r="P17" s="77"/>
      <c r="Q17" s="77"/>
    </row>
    <row r="18" spans="5:17">
      <c r="E18" s="62"/>
      <c r="F18" s="13" t="s">
        <v>19</v>
      </c>
      <c r="G18" s="53" t="s">
        <v>18</v>
      </c>
      <c r="H18" s="59">
        <f>H20+H21+H22+H23</f>
        <v>47768.9</v>
      </c>
      <c r="I18" s="59">
        <f>I20+I21+I22+I23</f>
        <v>49087.100000000006</v>
      </c>
      <c r="J18" s="59">
        <f t="shared" ref="J18:M18" si="1">J20+J21+J22+J23</f>
        <v>58152.100000000006</v>
      </c>
      <c r="K18" s="59">
        <f t="shared" si="1"/>
        <v>67504.100000000006</v>
      </c>
      <c r="L18" s="59">
        <f t="shared" si="1"/>
        <v>84243.6</v>
      </c>
      <c r="M18" s="59">
        <f t="shared" si="1"/>
        <v>81606.2</v>
      </c>
      <c r="N18" s="59">
        <f t="shared" ref="N18" si="2">N20+N21+N22+N23</f>
        <v>78661.2</v>
      </c>
      <c r="O18" s="48">
        <f>SUM(H18:N19)</f>
        <v>467023.20000000007</v>
      </c>
      <c r="P18" s="77"/>
      <c r="Q18" s="77"/>
    </row>
    <row r="19" spans="5:17" ht="15" thickBot="1">
      <c r="E19" s="62"/>
      <c r="F19" s="11" t="s">
        <v>20</v>
      </c>
      <c r="G19" s="54"/>
      <c r="H19" s="60"/>
      <c r="I19" s="60"/>
      <c r="J19" s="60"/>
      <c r="K19" s="60"/>
      <c r="L19" s="60"/>
      <c r="M19" s="60"/>
      <c r="N19" s="60"/>
      <c r="O19" s="49"/>
      <c r="P19" s="77"/>
      <c r="Q19" s="77"/>
    </row>
    <row r="20" spans="5:17" ht="15" thickBot="1">
      <c r="E20" s="62"/>
      <c r="F20" s="11" t="s">
        <v>21</v>
      </c>
      <c r="G20" s="11" t="s">
        <v>18</v>
      </c>
      <c r="H20" s="15">
        <v>0</v>
      </c>
      <c r="I20" s="15">
        <v>0</v>
      </c>
      <c r="J20" s="15">
        <v>0</v>
      </c>
      <c r="K20" s="15">
        <v>0</v>
      </c>
      <c r="L20" s="12">
        <v>0</v>
      </c>
      <c r="M20" s="12">
        <v>0</v>
      </c>
      <c r="N20" s="12">
        <v>0</v>
      </c>
      <c r="O20" s="12">
        <f>SUM(H20:N20)</f>
        <v>0</v>
      </c>
      <c r="P20" s="77"/>
      <c r="Q20" s="77"/>
    </row>
    <row r="21" spans="5:17" ht="15" thickBot="1">
      <c r="E21" s="62"/>
      <c r="F21" s="11" t="s">
        <v>22</v>
      </c>
      <c r="G21" s="11" t="s">
        <v>18</v>
      </c>
      <c r="H21" s="15">
        <v>21580.9</v>
      </c>
      <c r="I21" s="15">
        <v>40234.800000000003</v>
      </c>
      <c r="J21" s="15">
        <v>43999.4</v>
      </c>
      <c r="K21" s="15">
        <v>40175.9</v>
      </c>
      <c r="L21" s="12">
        <v>16411.5</v>
      </c>
      <c r="M21" s="12">
        <v>40078.6</v>
      </c>
      <c r="N21" s="12">
        <v>0</v>
      </c>
      <c r="O21" s="12">
        <f>SUM(H21:N21)</f>
        <v>202481.1</v>
      </c>
      <c r="P21" s="77"/>
      <c r="Q21" s="77"/>
    </row>
    <row r="22" spans="5:17" ht="15" thickBot="1">
      <c r="E22" s="62"/>
      <c r="F22" s="11" t="s">
        <v>23</v>
      </c>
      <c r="G22" s="11" t="s">
        <v>18</v>
      </c>
      <c r="H22" s="15">
        <v>26188</v>
      </c>
      <c r="I22" s="15">
        <v>8852.2999999999993</v>
      </c>
      <c r="J22" s="15">
        <v>14152.7</v>
      </c>
      <c r="K22" s="15">
        <v>27328.2</v>
      </c>
      <c r="L22" s="12">
        <v>67832.100000000006</v>
      </c>
      <c r="M22" s="12">
        <v>41527.599999999999</v>
      </c>
      <c r="N22" s="12">
        <v>78661.2</v>
      </c>
      <c r="O22" s="12">
        <f>SUM(H22:N22)</f>
        <v>264542.09999999998</v>
      </c>
      <c r="P22" s="77"/>
      <c r="Q22" s="77"/>
    </row>
    <row r="23" spans="5:17" ht="24.6" thickBot="1">
      <c r="E23" s="63"/>
      <c r="F23" s="11" t="s">
        <v>24</v>
      </c>
      <c r="G23" s="11" t="s">
        <v>18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f>SUM(H23:N23)</f>
        <v>0</v>
      </c>
      <c r="P23" s="54"/>
      <c r="Q23" s="54"/>
    </row>
    <row r="24" spans="5:17" ht="15" thickBot="1">
      <c r="E24" s="61" t="s">
        <v>25</v>
      </c>
      <c r="F24" s="11" t="s">
        <v>26</v>
      </c>
      <c r="G24" s="11" t="s">
        <v>27</v>
      </c>
      <c r="H24" s="11">
        <v>0</v>
      </c>
      <c r="I24" s="11">
        <v>3276</v>
      </c>
      <c r="J24" s="11">
        <v>2359</v>
      </c>
      <c r="K24" s="11">
        <v>2192</v>
      </c>
      <c r="L24" s="11">
        <v>1315</v>
      </c>
      <c r="M24" s="11">
        <v>890</v>
      </c>
      <c r="N24" s="43">
        <v>890</v>
      </c>
      <c r="O24" s="11"/>
      <c r="P24" s="53" t="s">
        <v>15</v>
      </c>
      <c r="Q24" s="53" t="s">
        <v>28</v>
      </c>
    </row>
    <row r="25" spans="5:17" ht="15" thickBot="1">
      <c r="E25" s="62"/>
      <c r="F25" s="11" t="s">
        <v>17</v>
      </c>
      <c r="G25" s="11" t="s">
        <v>18</v>
      </c>
      <c r="H25" s="12">
        <v>0</v>
      </c>
      <c r="I25" s="16">
        <v>0.47706999999999999</v>
      </c>
      <c r="J25" s="16">
        <f>J26/J24</f>
        <v>0.65934718100890199</v>
      </c>
      <c r="K25" s="16">
        <f>K26/K24</f>
        <v>0.59475364963503652</v>
      </c>
      <c r="L25" s="16">
        <f>L26/L24</f>
        <v>0.95140684410646381</v>
      </c>
      <c r="M25" s="16">
        <f>M26/M24</f>
        <v>0.55471910112359546</v>
      </c>
      <c r="N25" s="16">
        <f>N26/N24</f>
        <v>0.5557303370786516</v>
      </c>
      <c r="O25" s="11" t="s">
        <v>14</v>
      </c>
      <c r="P25" s="77"/>
      <c r="Q25" s="77"/>
    </row>
    <row r="26" spans="5:17">
      <c r="E26" s="62"/>
      <c r="F26" s="13" t="s">
        <v>19</v>
      </c>
      <c r="G26" s="53" t="s">
        <v>18</v>
      </c>
      <c r="H26" s="48">
        <f>SUM(H28:H31)</f>
        <v>0</v>
      </c>
      <c r="I26" s="48">
        <f t="shared" ref="I26:M26" si="3">SUM(I28:I31)</f>
        <v>1562.8999999999999</v>
      </c>
      <c r="J26" s="48">
        <f t="shared" si="3"/>
        <v>1555.3999999999999</v>
      </c>
      <c r="K26" s="48">
        <f>SUM(K28:K31)</f>
        <v>1303.7</v>
      </c>
      <c r="L26" s="48">
        <f t="shared" si="3"/>
        <v>1251.0999999999999</v>
      </c>
      <c r="M26" s="48">
        <f t="shared" si="3"/>
        <v>493.7</v>
      </c>
      <c r="N26" s="48">
        <f t="shared" ref="N26" si="4">SUM(N28:N31)</f>
        <v>494.59999999999997</v>
      </c>
      <c r="O26" s="48">
        <f>SUM(H26:N27)</f>
        <v>6661.4000000000005</v>
      </c>
      <c r="P26" s="77"/>
      <c r="Q26" s="77"/>
    </row>
    <row r="27" spans="5:17" ht="15" thickBot="1">
      <c r="E27" s="62"/>
      <c r="F27" s="11" t="s">
        <v>20</v>
      </c>
      <c r="G27" s="54"/>
      <c r="H27" s="49"/>
      <c r="I27" s="49"/>
      <c r="J27" s="49"/>
      <c r="K27" s="49"/>
      <c r="L27" s="49"/>
      <c r="M27" s="49"/>
      <c r="N27" s="49"/>
      <c r="O27" s="49"/>
      <c r="P27" s="77"/>
      <c r="Q27" s="77"/>
    </row>
    <row r="28" spans="5:17" ht="15" thickBot="1">
      <c r="E28" s="62"/>
      <c r="F28" s="11" t="s">
        <v>21</v>
      </c>
      <c r="G28" s="11" t="s">
        <v>18</v>
      </c>
      <c r="H28" s="12">
        <v>0</v>
      </c>
      <c r="I28" s="12">
        <v>0</v>
      </c>
      <c r="J28" s="12">
        <v>591.9</v>
      </c>
      <c r="K28" s="12">
        <v>407.8</v>
      </c>
      <c r="L28" s="12">
        <v>358.6</v>
      </c>
      <c r="M28" s="12">
        <v>0</v>
      </c>
      <c r="N28" s="12">
        <v>0</v>
      </c>
      <c r="O28" s="12">
        <f>SUM(H28:N28)</f>
        <v>1358.3000000000002</v>
      </c>
      <c r="P28" s="77"/>
      <c r="Q28" s="77"/>
    </row>
    <row r="29" spans="5:17" ht="15" thickBot="1">
      <c r="E29" s="62"/>
      <c r="F29" s="11" t="s">
        <v>22</v>
      </c>
      <c r="G29" s="11" t="s">
        <v>18</v>
      </c>
      <c r="H29" s="12">
        <v>0</v>
      </c>
      <c r="I29" s="12">
        <v>1538.8</v>
      </c>
      <c r="J29" s="12">
        <v>919.9</v>
      </c>
      <c r="K29" s="12">
        <v>862</v>
      </c>
      <c r="L29" s="12">
        <v>857.4</v>
      </c>
      <c r="M29" s="12">
        <v>480.9</v>
      </c>
      <c r="N29" s="12">
        <v>481.7</v>
      </c>
      <c r="O29" s="12">
        <f>SUM(H29:N29)</f>
        <v>5140.6999999999989</v>
      </c>
      <c r="P29" s="77"/>
      <c r="Q29" s="77"/>
    </row>
    <row r="30" spans="5:17" ht="15" thickBot="1">
      <c r="E30" s="62"/>
      <c r="F30" s="11" t="s">
        <v>23</v>
      </c>
      <c r="G30" s="11" t="s">
        <v>18</v>
      </c>
      <c r="H30" s="12">
        <v>0</v>
      </c>
      <c r="I30" s="12">
        <v>24.1</v>
      </c>
      <c r="J30" s="12">
        <v>43.6</v>
      </c>
      <c r="K30" s="12">
        <v>33.9</v>
      </c>
      <c r="L30" s="12">
        <v>35.1</v>
      </c>
      <c r="M30" s="12">
        <v>12.8</v>
      </c>
      <c r="N30" s="12">
        <v>12.9</v>
      </c>
      <c r="O30" s="12">
        <f>SUM(H30:N30)</f>
        <v>162.4</v>
      </c>
      <c r="P30" s="77"/>
      <c r="Q30" s="77"/>
    </row>
    <row r="31" spans="5:17" ht="24.6" thickBot="1">
      <c r="E31" s="63"/>
      <c r="F31" s="11" t="s">
        <v>24</v>
      </c>
      <c r="G31" s="11" t="s">
        <v>18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54"/>
      <c r="Q31" s="54"/>
    </row>
    <row r="32" spans="5:17" ht="48.6" thickBot="1">
      <c r="E32" s="66" t="s">
        <v>29</v>
      </c>
      <c r="F32" s="11" t="s">
        <v>30</v>
      </c>
      <c r="G32" s="11" t="s">
        <v>27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43">
        <v>0</v>
      </c>
      <c r="O32" s="11">
        <v>0</v>
      </c>
      <c r="P32" s="81" t="s">
        <v>15</v>
      </c>
      <c r="Q32" s="81" t="s">
        <v>31</v>
      </c>
    </row>
    <row r="33" spans="5:17" ht="15" thickBot="1">
      <c r="E33" s="67"/>
      <c r="F33" s="11" t="s">
        <v>17</v>
      </c>
      <c r="G33" s="11" t="s">
        <v>18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 t="s">
        <v>14</v>
      </c>
      <c r="P33" s="82"/>
      <c r="Q33" s="82"/>
    </row>
    <row r="34" spans="5:17">
      <c r="E34" s="67"/>
      <c r="F34" s="13" t="s">
        <v>19</v>
      </c>
      <c r="G34" s="53" t="s">
        <v>18</v>
      </c>
      <c r="H34" s="48">
        <f>SUM(H36:H39)</f>
        <v>0</v>
      </c>
      <c r="I34" s="48">
        <f t="shared" ref="I34:M34" si="5">SUM(I36:I39)</f>
        <v>0</v>
      </c>
      <c r="J34" s="48">
        <f t="shared" si="5"/>
        <v>0</v>
      </c>
      <c r="K34" s="48">
        <f t="shared" si="5"/>
        <v>0</v>
      </c>
      <c r="L34" s="48">
        <f t="shared" si="5"/>
        <v>0</v>
      </c>
      <c r="M34" s="48">
        <f t="shared" si="5"/>
        <v>0</v>
      </c>
      <c r="N34" s="48">
        <v>0</v>
      </c>
      <c r="O34" s="48">
        <f>SUM(H34:N35)</f>
        <v>0</v>
      </c>
      <c r="P34" s="82"/>
      <c r="Q34" s="82"/>
    </row>
    <row r="35" spans="5:17" ht="15" thickBot="1">
      <c r="E35" s="67"/>
      <c r="F35" s="11" t="s">
        <v>20</v>
      </c>
      <c r="G35" s="54"/>
      <c r="H35" s="49"/>
      <c r="I35" s="49"/>
      <c r="J35" s="49"/>
      <c r="K35" s="49"/>
      <c r="L35" s="49"/>
      <c r="M35" s="49"/>
      <c r="N35" s="49"/>
      <c r="O35" s="49"/>
      <c r="P35" s="82"/>
      <c r="Q35" s="82"/>
    </row>
    <row r="36" spans="5:17" ht="15" thickBot="1">
      <c r="E36" s="67"/>
      <c r="F36" s="11" t="s">
        <v>21</v>
      </c>
      <c r="G36" s="11" t="s">
        <v>18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f>SUM(H36:N36)</f>
        <v>0</v>
      </c>
      <c r="P36" s="82"/>
      <c r="Q36" s="82"/>
    </row>
    <row r="37" spans="5:17" ht="15" thickBot="1">
      <c r="E37" s="67"/>
      <c r="F37" s="11" t="s">
        <v>22</v>
      </c>
      <c r="G37" s="11" t="s">
        <v>18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f>SUM(H37:N37)</f>
        <v>0</v>
      </c>
      <c r="P37" s="82"/>
      <c r="Q37" s="82"/>
    </row>
    <row r="38" spans="5:17" ht="15" thickBot="1">
      <c r="E38" s="67"/>
      <c r="F38" s="11" t="s">
        <v>23</v>
      </c>
      <c r="G38" s="11" t="s">
        <v>18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f>SUM(H38:N38)</f>
        <v>0</v>
      </c>
      <c r="P38" s="82"/>
      <c r="Q38" s="82"/>
    </row>
    <row r="39" spans="5:17" ht="24.6" thickBot="1">
      <c r="E39" s="68"/>
      <c r="F39" s="11" t="s">
        <v>24</v>
      </c>
      <c r="G39" s="11" t="s">
        <v>18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f>SUM(H39:N39)</f>
        <v>0</v>
      </c>
      <c r="P39" s="83"/>
      <c r="Q39" s="83"/>
    </row>
    <row r="40" spans="5:17" ht="66" customHeight="1" thickBot="1">
      <c r="E40" s="61" t="s">
        <v>32</v>
      </c>
      <c r="F40" s="11" t="s">
        <v>33</v>
      </c>
      <c r="G40" s="11" t="s">
        <v>27</v>
      </c>
      <c r="H40" s="46">
        <v>42</v>
      </c>
      <c r="I40" s="46">
        <v>42</v>
      </c>
      <c r="J40" s="46">
        <v>42</v>
      </c>
      <c r="K40" s="46">
        <v>42</v>
      </c>
      <c r="L40" s="46">
        <v>53</v>
      </c>
      <c r="M40" s="46">
        <v>53</v>
      </c>
      <c r="N40" s="46">
        <v>53</v>
      </c>
      <c r="O40" s="46">
        <f>SUM(H40:N40)</f>
        <v>327</v>
      </c>
      <c r="P40" s="53" t="s">
        <v>34</v>
      </c>
      <c r="Q40" s="53" t="s">
        <v>35</v>
      </c>
    </row>
    <row r="41" spans="5:17" ht="15" thickBot="1">
      <c r="E41" s="62"/>
      <c r="F41" s="11" t="s">
        <v>17</v>
      </c>
      <c r="G41" s="11" t="s">
        <v>18</v>
      </c>
      <c r="H41" s="14">
        <f t="shared" ref="H41:I41" si="6">H42/H40</f>
        <v>305.3</v>
      </c>
      <c r="I41" s="14">
        <f t="shared" si="6"/>
        <v>309.81904761904764</v>
      </c>
      <c r="J41" s="14">
        <f>J42/J40</f>
        <v>332.4666666666667</v>
      </c>
      <c r="K41" s="14">
        <f>K42/K40</f>
        <v>463.27142857142854</v>
      </c>
      <c r="L41" s="14">
        <f t="shared" ref="L41:N41" si="7">L42/L40</f>
        <v>442.03018867924533</v>
      </c>
      <c r="M41" s="14">
        <f t="shared" si="7"/>
        <v>520.61886792452833</v>
      </c>
      <c r="N41" s="14">
        <f t="shared" si="7"/>
        <v>398.80566037735849</v>
      </c>
      <c r="O41" s="11" t="s">
        <v>14</v>
      </c>
      <c r="P41" s="77"/>
      <c r="Q41" s="77"/>
    </row>
    <row r="42" spans="5:17">
      <c r="E42" s="62"/>
      <c r="F42" s="13" t="s">
        <v>19</v>
      </c>
      <c r="G42" s="53" t="s">
        <v>18</v>
      </c>
      <c r="H42" s="59">
        <f>SUM(H44:H47)</f>
        <v>12822.6</v>
      </c>
      <c r="I42" s="59">
        <f t="shared" ref="I42:M42" si="8">SUM(I44:I47)</f>
        <v>13012.400000000001</v>
      </c>
      <c r="J42" s="59">
        <f>SUM(J44:J47)</f>
        <v>13963.6</v>
      </c>
      <c r="K42" s="59">
        <f>SUM(K44:K47)</f>
        <v>19457.399999999998</v>
      </c>
      <c r="L42" s="59">
        <f t="shared" si="8"/>
        <v>23427.600000000002</v>
      </c>
      <c r="M42" s="59">
        <f t="shared" si="8"/>
        <v>27592.799999999999</v>
      </c>
      <c r="N42" s="59">
        <f t="shared" ref="N42" si="9">SUM(N44:N47)</f>
        <v>21136.7</v>
      </c>
      <c r="O42" s="48">
        <f>SUM(H42:N43)</f>
        <v>131413.1</v>
      </c>
      <c r="P42" s="77"/>
      <c r="Q42" s="77"/>
    </row>
    <row r="43" spans="5:17" ht="15" thickBot="1">
      <c r="E43" s="62"/>
      <c r="F43" s="11" t="s">
        <v>20</v>
      </c>
      <c r="G43" s="54"/>
      <c r="H43" s="60"/>
      <c r="I43" s="60"/>
      <c r="J43" s="60"/>
      <c r="K43" s="60"/>
      <c r="L43" s="60"/>
      <c r="M43" s="60"/>
      <c r="N43" s="60"/>
      <c r="O43" s="49"/>
      <c r="P43" s="77"/>
      <c r="Q43" s="77"/>
    </row>
    <row r="44" spans="5:17" ht="15" thickBot="1">
      <c r="E44" s="62"/>
      <c r="F44" s="11" t="s">
        <v>21</v>
      </c>
      <c r="G44" s="11" t="s">
        <v>18</v>
      </c>
      <c r="H44" s="15">
        <v>0</v>
      </c>
      <c r="I44" s="15">
        <v>0</v>
      </c>
      <c r="J44" s="15">
        <v>0</v>
      </c>
      <c r="K44" s="15">
        <v>0</v>
      </c>
      <c r="L44" s="12">
        <v>0</v>
      </c>
      <c r="M44" s="12">
        <v>0</v>
      </c>
      <c r="N44" s="12">
        <v>0</v>
      </c>
      <c r="O44" s="12">
        <f>SUM(H44:N44)</f>
        <v>0</v>
      </c>
      <c r="P44" s="77"/>
      <c r="Q44" s="77"/>
    </row>
    <row r="45" spans="5:17" ht="15" thickBot="1">
      <c r="E45" s="62"/>
      <c r="F45" s="11" t="s">
        <v>22</v>
      </c>
      <c r="G45" s="11" t="s">
        <v>18</v>
      </c>
      <c r="H45" s="15">
        <v>769.5</v>
      </c>
      <c r="I45" s="15">
        <v>397.7</v>
      </c>
      <c r="J45" s="15">
        <v>1700.4</v>
      </c>
      <c r="K45" s="15">
        <v>2554.6</v>
      </c>
      <c r="L45" s="12">
        <v>3017.2</v>
      </c>
      <c r="M45" s="12">
        <v>0</v>
      </c>
      <c r="N45" s="12">
        <v>0</v>
      </c>
      <c r="O45" s="12">
        <f>SUM(H45:N45)</f>
        <v>8439.4000000000015</v>
      </c>
      <c r="P45" s="77"/>
      <c r="Q45" s="77"/>
    </row>
    <row r="46" spans="5:17" ht="15" thickBot="1">
      <c r="E46" s="62"/>
      <c r="F46" s="11" t="s">
        <v>23</v>
      </c>
      <c r="G46" s="11" t="s">
        <v>18</v>
      </c>
      <c r="H46" s="15">
        <v>12053.1</v>
      </c>
      <c r="I46" s="15">
        <v>12614.7</v>
      </c>
      <c r="J46" s="15">
        <v>12263.2</v>
      </c>
      <c r="K46" s="15">
        <v>16902.8</v>
      </c>
      <c r="L46" s="12">
        <v>20410.400000000001</v>
      </c>
      <c r="M46" s="12">
        <v>27592.799999999999</v>
      </c>
      <c r="N46" s="12">
        <v>21136.7</v>
      </c>
      <c r="O46" s="12">
        <f>SUM(H46:N46)</f>
        <v>122973.70000000001</v>
      </c>
      <c r="P46" s="77"/>
      <c r="Q46" s="77"/>
    </row>
    <row r="47" spans="5:17" ht="24.6" thickBot="1">
      <c r="E47" s="63"/>
      <c r="F47" s="11" t="s">
        <v>24</v>
      </c>
      <c r="G47" s="11" t="s">
        <v>18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f>SUM(H47:N47)</f>
        <v>0</v>
      </c>
      <c r="P47" s="54"/>
      <c r="Q47" s="54"/>
    </row>
    <row r="48" spans="5:17" ht="84" customHeight="1" thickBot="1">
      <c r="E48" s="61" t="s">
        <v>36</v>
      </c>
      <c r="F48" s="11" t="s">
        <v>37</v>
      </c>
      <c r="G48" s="11" t="s">
        <v>27</v>
      </c>
      <c r="H48" s="11">
        <v>5</v>
      </c>
      <c r="I48" s="11">
        <v>5</v>
      </c>
      <c r="J48" s="11">
        <v>5</v>
      </c>
      <c r="K48" s="11">
        <v>8</v>
      </c>
      <c r="L48" s="11">
        <v>10</v>
      </c>
      <c r="M48" s="11">
        <v>6</v>
      </c>
      <c r="N48" s="43">
        <v>6</v>
      </c>
      <c r="O48" s="11">
        <f>SUM(H48:N48)</f>
        <v>45</v>
      </c>
      <c r="P48" s="53" t="s">
        <v>38</v>
      </c>
      <c r="Q48" s="61" t="s">
        <v>39</v>
      </c>
    </row>
    <row r="49" spans="5:17" ht="15" thickBot="1">
      <c r="E49" s="62"/>
      <c r="F49" s="11" t="s">
        <v>17</v>
      </c>
      <c r="G49" s="11" t="s">
        <v>18</v>
      </c>
      <c r="H49" s="12">
        <f>H50/H48</f>
        <v>46</v>
      </c>
      <c r="I49" s="12">
        <f t="shared" ref="I49:N49" si="10">I50/I48</f>
        <v>46.9</v>
      </c>
      <c r="J49" s="12">
        <f t="shared" si="10"/>
        <v>50.9</v>
      </c>
      <c r="K49" s="12">
        <f t="shared" si="10"/>
        <v>65</v>
      </c>
      <c r="L49" s="12">
        <f t="shared" si="10"/>
        <v>26.9</v>
      </c>
      <c r="M49" s="12">
        <f t="shared" si="10"/>
        <v>51</v>
      </c>
      <c r="N49" s="12">
        <f t="shared" si="10"/>
        <v>22.666666666666668</v>
      </c>
      <c r="O49" s="11" t="s">
        <v>14</v>
      </c>
      <c r="P49" s="77"/>
      <c r="Q49" s="62"/>
    </row>
    <row r="50" spans="5:17">
      <c r="E50" s="62"/>
      <c r="F50" s="13" t="s">
        <v>19</v>
      </c>
      <c r="G50" s="53" t="s">
        <v>18</v>
      </c>
      <c r="H50" s="48">
        <f>SUM(H52:H55)</f>
        <v>230</v>
      </c>
      <c r="I50" s="48">
        <f t="shared" ref="I50:M50" si="11">SUM(I52:I55)</f>
        <v>234.5</v>
      </c>
      <c r="J50" s="48">
        <v>254.5</v>
      </c>
      <c r="K50" s="48">
        <f t="shared" si="11"/>
        <v>520</v>
      </c>
      <c r="L50" s="48">
        <f>SUM(L52:L55)</f>
        <v>269</v>
      </c>
      <c r="M50" s="48">
        <f t="shared" si="11"/>
        <v>306</v>
      </c>
      <c r="N50" s="48">
        <f t="shared" ref="N50" si="12">SUM(N52:N55)</f>
        <v>136</v>
      </c>
      <c r="O50" s="48">
        <f>SUM(H50:N51)</f>
        <v>1950</v>
      </c>
      <c r="P50" s="77"/>
      <c r="Q50" s="62"/>
    </row>
    <row r="51" spans="5:17" ht="15" thickBot="1">
      <c r="E51" s="62"/>
      <c r="F51" s="11" t="s">
        <v>20</v>
      </c>
      <c r="G51" s="54"/>
      <c r="H51" s="49"/>
      <c r="I51" s="49"/>
      <c r="J51" s="49"/>
      <c r="K51" s="49"/>
      <c r="L51" s="49"/>
      <c r="M51" s="49"/>
      <c r="N51" s="49"/>
      <c r="O51" s="49"/>
      <c r="P51" s="77"/>
      <c r="Q51" s="62"/>
    </row>
    <row r="52" spans="5:17" ht="15" thickBot="1">
      <c r="E52" s="62"/>
      <c r="F52" s="11" t="s">
        <v>21</v>
      </c>
      <c r="G52" s="11" t="s">
        <v>18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f>SUM(H52:N52)</f>
        <v>0</v>
      </c>
      <c r="P52" s="77"/>
      <c r="Q52" s="62"/>
    </row>
    <row r="53" spans="5:17" ht="15" thickBot="1">
      <c r="E53" s="62"/>
      <c r="F53" s="11" t="s">
        <v>22</v>
      </c>
      <c r="G53" s="11" t="s">
        <v>18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f>SUM(H53:N53)</f>
        <v>0</v>
      </c>
      <c r="P53" s="77"/>
      <c r="Q53" s="62"/>
    </row>
    <row r="54" spans="5:17" ht="15" thickBot="1">
      <c r="E54" s="62"/>
      <c r="F54" s="11" t="s">
        <v>40</v>
      </c>
      <c r="G54" s="11" t="s">
        <v>18</v>
      </c>
      <c r="H54" s="12">
        <v>230</v>
      </c>
      <c r="I54" s="12">
        <v>234.5</v>
      </c>
      <c r="J54" s="12">
        <v>254.5</v>
      </c>
      <c r="K54" s="12">
        <v>520</v>
      </c>
      <c r="L54" s="12">
        <v>269</v>
      </c>
      <c r="M54" s="12">
        <v>306</v>
      </c>
      <c r="N54" s="12">
        <v>136</v>
      </c>
      <c r="O54" s="12">
        <f>SUM(H54:N54)</f>
        <v>1950</v>
      </c>
      <c r="P54" s="77"/>
      <c r="Q54" s="62"/>
    </row>
    <row r="55" spans="5:17" ht="24.6" thickBot="1">
      <c r="E55" s="63"/>
      <c r="F55" s="11" t="s">
        <v>24</v>
      </c>
      <c r="G55" s="11" t="s">
        <v>18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f>SUM(H55:N55)</f>
        <v>0</v>
      </c>
      <c r="P55" s="54"/>
      <c r="Q55" s="63"/>
    </row>
    <row r="56" spans="5:17" ht="62.25" customHeight="1" thickBot="1">
      <c r="E56" s="61" t="s">
        <v>41</v>
      </c>
      <c r="F56" s="11" t="s">
        <v>42</v>
      </c>
      <c r="G56" s="11" t="s">
        <v>27</v>
      </c>
      <c r="H56" s="11">
        <v>2</v>
      </c>
      <c r="I56" s="11">
        <v>2</v>
      </c>
      <c r="J56" s="11">
        <v>2</v>
      </c>
      <c r="K56" s="11">
        <v>2</v>
      </c>
      <c r="L56" s="11">
        <v>2</v>
      </c>
      <c r="M56" s="11">
        <v>2</v>
      </c>
      <c r="N56" s="43">
        <v>2</v>
      </c>
      <c r="O56" s="11">
        <f>SUM(H56:N56)</f>
        <v>14</v>
      </c>
      <c r="P56" s="53" t="s">
        <v>43</v>
      </c>
      <c r="Q56" s="53" t="s">
        <v>44</v>
      </c>
    </row>
    <row r="57" spans="5:17" ht="15" thickBot="1">
      <c r="E57" s="62"/>
      <c r="F57" s="11" t="s">
        <v>17</v>
      </c>
      <c r="G57" s="11" t="s">
        <v>18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1" t="s">
        <v>14</v>
      </c>
      <c r="P57" s="77"/>
      <c r="Q57" s="77"/>
    </row>
    <row r="58" spans="5:17">
      <c r="E58" s="62"/>
      <c r="F58" s="13" t="s">
        <v>19</v>
      </c>
      <c r="G58" s="53" t="s">
        <v>18</v>
      </c>
      <c r="H58" s="48">
        <f>SUM(H60:H63)</f>
        <v>0</v>
      </c>
      <c r="I58" s="48">
        <f t="shared" ref="I58:M58" si="13">SUM(I60:I63)</f>
        <v>0</v>
      </c>
      <c r="J58" s="48">
        <f t="shared" si="13"/>
        <v>0</v>
      </c>
      <c r="K58" s="48">
        <f t="shared" si="13"/>
        <v>0</v>
      </c>
      <c r="L58" s="48">
        <f t="shared" si="13"/>
        <v>0</v>
      </c>
      <c r="M58" s="48">
        <f t="shared" si="13"/>
        <v>0</v>
      </c>
      <c r="N58" s="48">
        <v>0</v>
      </c>
      <c r="O58" s="48">
        <f>SUM(H58:N59)</f>
        <v>0</v>
      </c>
      <c r="P58" s="77"/>
      <c r="Q58" s="77"/>
    </row>
    <row r="59" spans="5:17" ht="15" thickBot="1">
      <c r="E59" s="62"/>
      <c r="F59" s="11" t="s">
        <v>20</v>
      </c>
      <c r="G59" s="54"/>
      <c r="H59" s="49"/>
      <c r="I59" s="49"/>
      <c r="J59" s="49"/>
      <c r="K59" s="49"/>
      <c r="L59" s="49"/>
      <c r="M59" s="49"/>
      <c r="N59" s="49"/>
      <c r="O59" s="49"/>
      <c r="P59" s="77"/>
      <c r="Q59" s="77"/>
    </row>
    <row r="60" spans="5:17" ht="15" thickBot="1">
      <c r="E60" s="62"/>
      <c r="F60" s="11" t="s">
        <v>21</v>
      </c>
      <c r="G60" s="11" t="s">
        <v>18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f>SUM(H60:N60)</f>
        <v>0</v>
      </c>
      <c r="P60" s="77"/>
      <c r="Q60" s="77"/>
    </row>
    <row r="61" spans="5:17" ht="15" thickBot="1">
      <c r="E61" s="62"/>
      <c r="F61" s="11" t="s">
        <v>22</v>
      </c>
      <c r="G61" s="11" t="s">
        <v>18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f>SUM(H61:N61)</f>
        <v>0</v>
      </c>
      <c r="P61" s="77"/>
      <c r="Q61" s="77"/>
    </row>
    <row r="62" spans="5:17" ht="15" thickBot="1">
      <c r="E62" s="62"/>
      <c r="F62" s="11" t="s">
        <v>23</v>
      </c>
      <c r="G62" s="11" t="s">
        <v>18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f>SUM(H62:N62)</f>
        <v>0</v>
      </c>
      <c r="P62" s="77"/>
      <c r="Q62" s="77"/>
    </row>
    <row r="63" spans="5:17" ht="24.6" thickBot="1">
      <c r="E63" s="63"/>
      <c r="F63" s="11" t="s">
        <v>24</v>
      </c>
      <c r="G63" s="11" t="s">
        <v>18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f>SUM(H63:N63)</f>
        <v>0</v>
      </c>
      <c r="P63" s="54"/>
      <c r="Q63" s="54"/>
    </row>
    <row r="64" spans="5:17" ht="48.75" customHeight="1" thickBot="1">
      <c r="E64" s="61" t="s">
        <v>86</v>
      </c>
      <c r="F64" s="44" t="s">
        <v>87</v>
      </c>
      <c r="G64" s="44" t="s">
        <v>13</v>
      </c>
      <c r="H64" s="12">
        <v>10</v>
      </c>
      <c r="I64" s="12">
        <v>10</v>
      </c>
      <c r="J64" s="12">
        <v>10</v>
      </c>
      <c r="K64" s="12">
        <v>10</v>
      </c>
      <c r="L64" s="12">
        <v>0</v>
      </c>
      <c r="M64" s="12">
        <v>0</v>
      </c>
      <c r="N64" s="12">
        <v>0</v>
      </c>
      <c r="O64" s="12">
        <f>SUM(H64:N64)</f>
        <v>40</v>
      </c>
      <c r="P64" s="53" t="s">
        <v>34</v>
      </c>
      <c r="Q64" s="53" t="s">
        <v>88</v>
      </c>
    </row>
    <row r="65" spans="5:17" ht="15" thickBot="1">
      <c r="E65" s="62"/>
      <c r="F65" s="44" t="s">
        <v>17</v>
      </c>
      <c r="G65" s="44" t="s">
        <v>18</v>
      </c>
      <c r="H65" s="12">
        <v>2</v>
      </c>
      <c r="I65" s="12">
        <v>2</v>
      </c>
      <c r="J65" s="12">
        <v>2</v>
      </c>
      <c r="K65" s="12">
        <v>2</v>
      </c>
      <c r="L65" s="12">
        <v>0</v>
      </c>
      <c r="M65" s="12">
        <v>0</v>
      </c>
      <c r="N65" s="12">
        <v>0</v>
      </c>
      <c r="O65" s="12" t="s">
        <v>14</v>
      </c>
      <c r="P65" s="77"/>
      <c r="Q65" s="77"/>
    </row>
    <row r="66" spans="5:17">
      <c r="E66" s="62"/>
      <c r="F66" s="53" t="s">
        <v>89</v>
      </c>
      <c r="G66" s="53" t="s">
        <v>18</v>
      </c>
      <c r="H66" s="48">
        <v>20</v>
      </c>
      <c r="I66" s="48">
        <v>20</v>
      </c>
      <c r="J66" s="48">
        <v>20</v>
      </c>
      <c r="K66" s="48">
        <v>20</v>
      </c>
      <c r="L66" s="48">
        <v>0</v>
      </c>
      <c r="M66" s="48">
        <v>0</v>
      </c>
      <c r="N66" s="48">
        <v>0</v>
      </c>
      <c r="O66" s="48">
        <f>SUM(H66:N67)</f>
        <v>80</v>
      </c>
      <c r="P66" s="77"/>
      <c r="Q66" s="77"/>
    </row>
    <row r="67" spans="5:17" ht="15" thickBot="1">
      <c r="E67" s="62"/>
      <c r="F67" s="54"/>
      <c r="G67" s="54"/>
      <c r="H67" s="49"/>
      <c r="I67" s="49"/>
      <c r="J67" s="49"/>
      <c r="K67" s="49"/>
      <c r="L67" s="49"/>
      <c r="M67" s="49"/>
      <c r="N67" s="49"/>
      <c r="O67" s="49"/>
      <c r="P67" s="77"/>
      <c r="Q67" s="77"/>
    </row>
    <row r="68" spans="5:17" ht="15" thickBot="1">
      <c r="E68" s="62"/>
      <c r="F68" s="44" t="s">
        <v>21</v>
      </c>
      <c r="G68" s="44" t="s">
        <v>18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77"/>
      <c r="Q68" s="77"/>
    </row>
    <row r="69" spans="5:17" ht="15" thickBot="1">
      <c r="E69" s="62"/>
      <c r="F69" s="44" t="s">
        <v>22</v>
      </c>
      <c r="G69" s="44" t="s">
        <v>18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77"/>
      <c r="Q69" s="77"/>
    </row>
    <row r="70" spans="5:17" ht="15" thickBot="1">
      <c r="E70" s="62"/>
      <c r="F70" s="44" t="s">
        <v>40</v>
      </c>
      <c r="G70" s="44" t="s">
        <v>18</v>
      </c>
      <c r="H70" s="12">
        <v>20</v>
      </c>
      <c r="I70" s="12">
        <v>20</v>
      </c>
      <c r="J70" s="12">
        <v>20</v>
      </c>
      <c r="K70" s="12">
        <v>20</v>
      </c>
      <c r="L70" s="12">
        <v>0</v>
      </c>
      <c r="M70" s="12">
        <v>0</v>
      </c>
      <c r="N70" s="12">
        <v>0</v>
      </c>
      <c r="O70" s="12">
        <f>SUM(H70:N70)</f>
        <v>80</v>
      </c>
      <c r="P70" s="77"/>
      <c r="Q70" s="77"/>
    </row>
    <row r="71" spans="5:17" ht="24.6" thickBot="1">
      <c r="E71" s="63"/>
      <c r="F71" s="44" t="s">
        <v>24</v>
      </c>
      <c r="G71" s="44" t="s">
        <v>18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54"/>
      <c r="Q71" s="54"/>
    </row>
    <row r="72" spans="5:17" ht="55.5" customHeight="1" thickBot="1">
      <c r="E72" s="61" t="s">
        <v>90</v>
      </c>
      <c r="F72" s="11" t="s">
        <v>45</v>
      </c>
      <c r="G72" s="11" t="s">
        <v>27</v>
      </c>
      <c r="H72" s="11">
        <v>2</v>
      </c>
      <c r="I72" s="11">
        <v>2</v>
      </c>
      <c r="J72" s="11">
        <v>2</v>
      </c>
      <c r="K72" s="11">
        <v>1</v>
      </c>
      <c r="L72" s="11">
        <v>2</v>
      </c>
      <c r="M72" s="11">
        <v>2</v>
      </c>
      <c r="N72" s="43">
        <v>2</v>
      </c>
      <c r="O72" s="11">
        <f>SUM(H72:N72)</f>
        <v>13</v>
      </c>
      <c r="P72" s="53" t="s">
        <v>34</v>
      </c>
      <c r="Q72" s="53" t="s">
        <v>46</v>
      </c>
    </row>
    <row r="73" spans="5:17" ht="15" thickBot="1">
      <c r="E73" s="62"/>
      <c r="F73" s="11" t="s">
        <v>17</v>
      </c>
      <c r="G73" s="11" t="s">
        <v>18</v>
      </c>
      <c r="H73" s="12">
        <f>H74/H72</f>
        <v>40</v>
      </c>
      <c r="I73" s="12">
        <f t="shared" ref="I73:N73" si="14">I74/I72</f>
        <v>40</v>
      </c>
      <c r="J73" s="12">
        <f t="shared" si="14"/>
        <v>139.25</v>
      </c>
      <c r="K73" s="12">
        <f t="shared" si="14"/>
        <v>490</v>
      </c>
      <c r="L73" s="12">
        <f t="shared" si="14"/>
        <v>30</v>
      </c>
      <c r="M73" s="12">
        <f t="shared" si="14"/>
        <v>30</v>
      </c>
      <c r="N73" s="12">
        <f t="shared" si="14"/>
        <v>40</v>
      </c>
      <c r="O73" s="11" t="s">
        <v>14</v>
      </c>
      <c r="P73" s="77"/>
      <c r="Q73" s="77"/>
    </row>
    <row r="74" spans="5:17">
      <c r="E74" s="62"/>
      <c r="F74" s="13" t="s">
        <v>19</v>
      </c>
      <c r="G74" s="53" t="s">
        <v>18</v>
      </c>
      <c r="H74" s="48">
        <f>SUM(H76:H79)</f>
        <v>80</v>
      </c>
      <c r="I74" s="48">
        <f t="shared" ref="I74:M74" si="15">SUM(I76:I79)</f>
        <v>80</v>
      </c>
      <c r="J74" s="48">
        <v>278.5</v>
      </c>
      <c r="K74" s="48">
        <v>490</v>
      </c>
      <c r="L74" s="48">
        <f t="shared" si="15"/>
        <v>60</v>
      </c>
      <c r="M74" s="48">
        <f t="shared" si="15"/>
        <v>60</v>
      </c>
      <c r="N74" s="48">
        <f t="shared" ref="N74" si="16">SUM(N76:N79)</f>
        <v>80</v>
      </c>
      <c r="O74" s="48">
        <f>SUM(H74:N75)</f>
        <v>1128.5</v>
      </c>
      <c r="P74" s="77"/>
      <c r="Q74" s="77"/>
    </row>
    <row r="75" spans="5:17" ht="15" thickBot="1">
      <c r="E75" s="62"/>
      <c r="F75" s="11" t="s">
        <v>20</v>
      </c>
      <c r="G75" s="54"/>
      <c r="H75" s="49"/>
      <c r="I75" s="49"/>
      <c r="J75" s="49"/>
      <c r="K75" s="49"/>
      <c r="L75" s="49"/>
      <c r="M75" s="49"/>
      <c r="N75" s="49"/>
      <c r="O75" s="49"/>
      <c r="P75" s="77"/>
      <c r="Q75" s="77"/>
    </row>
    <row r="76" spans="5:17" ht="15" thickBot="1">
      <c r="E76" s="62"/>
      <c r="F76" s="11" t="s">
        <v>21</v>
      </c>
      <c r="G76" s="11" t="s">
        <v>18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f>SUM(H76:N76)</f>
        <v>0</v>
      </c>
      <c r="P76" s="77"/>
      <c r="Q76" s="77"/>
    </row>
    <row r="77" spans="5:17" ht="15" thickBot="1">
      <c r="E77" s="62"/>
      <c r="F77" s="11" t="s">
        <v>22</v>
      </c>
      <c r="G77" s="11" t="s">
        <v>18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f>SUM(H77:N77)</f>
        <v>0</v>
      </c>
      <c r="P77" s="77"/>
      <c r="Q77" s="77"/>
    </row>
    <row r="78" spans="5:17" ht="15" thickBot="1">
      <c r="E78" s="62"/>
      <c r="F78" s="11" t="s">
        <v>40</v>
      </c>
      <c r="G78" s="11" t="s">
        <v>18</v>
      </c>
      <c r="H78" s="12">
        <v>80</v>
      </c>
      <c r="I78" s="12">
        <v>80</v>
      </c>
      <c r="J78" s="12">
        <v>278.5</v>
      </c>
      <c r="K78" s="12">
        <v>490</v>
      </c>
      <c r="L78" s="12">
        <v>60</v>
      </c>
      <c r="M78" s="12">
        <v>60</v>
      </c>
      <c r="N78" s="12">
        <v>80</v>
      </c>
      <c r="O78" s="12">
        <f>SUM(H78:N78)</f>
        <v>1128.5</v>
      </c>
      <c r="P78" s="77"/>
      <c r="Q78" s="77"/>
    </row>
    <row r="79" spans="5:17" ht="24.6" thickBot="1">
      <c r="E79" s="63"/>
      <c r="F79" s="11" t="s">
        <v>24</v>
      </c>
      <c r="G79" s="11" t="s">
        <v>18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f>SUM(H79:N79)</f>
        <v>0</v>
      </c>
      <c r="P79" s="54"/>
      <c r="Q79" s="54"/>
    </row>
    <row r="80" spans="5:17" ht="87" customHeight="1" thickBot="1">
      <c r="E80" s="61" t="s">
        <v>91</v>
      </c>
      <c r="F80" s="11" t="s">
        <v>47</v>
      </c>
      <c r="G80" s="11" t="s">
        <v>27</v>
      </c>
      <c r="H80" s="11">
        <v>4</v>
      </c>
      <c r="I80" s="11">
        <v>4</v>
      </c>
      <c r="J80" s="11">
        <v>7</v>
      </c>
      <c r="K80" s="11">
        <v>6</v>
      </c>
      <c r="L80" s="11">
        <v>9</v>
      </c>
      <c r="M80" s="11">
        <v>4</v>
      </c>
      <c r="N80" s="43">
        <v>4</v>
      </c>
      <c r="O80" s="11">
        <f>SUM(H80:N80)</f>
        <v>38</v>
      </c>
      <c r="P80" s="53" t="s">
        <v>34</v>
      </c>
      <c r="Q80" s="53" t="s">
        <v>48</v>
      </c>
    </row>
    <row r="81" spans="5:17" ht="15" thickBot="1">
      <c r="E81" s="62"/>
      <c r="F81" s="11" t="s">
        <v>17</v>
      </c>
      <c r="G81" s="11" t="s">
        <v>18</v>
      </c>
      <c r="H81" s="12">
        <f>H82/H80</f>
        <v>287.5</v>
      </c>
      <c r="I81" s="12">
        <f t="shared" ref="I81:N81" si="17">I82/I80</f>
        <v>45</v>
      </c>
      <c r="J81" s="12">
        <f t="shared" si="17"/>
        <v>73.714285714285708</v>
      </c>
      <c r="K81" s="12">
        <f t="shared" si="17"/>
        <v>34</v>
      </c>
      <c r="L81" s="12">
        <f t="shared" si="17"/>
        <v>40</v>
      </c>
      <c r="M81" s="12">
        <f t="shared" si="17"/>
        <v>46</v>
      </c>
      <c r="N81" s="12">
        <f t="shared" si="17"/>
        <v>51.25</v>
      </c>
      <c r="O81" s="11" t="s">
        <v>14</v>
      </c>
      <c r="P81" s="77"/>
      <c r="Q81" s="77"/>
    </row>
    <row r="82" spans="5:17">
      <c r="E82" s="62"/>
      <c r="F82" s="13" t="s">
        <v>19</v>
      </c>
      <c r="G82" s="53" t="s">
        <v>18</v>
      </c>
      <c r="H82" s="48">
        <f>SUM(H84:H87)</f>
        <v>1150</v>
      </c>
      <c r="I82" s="48">
        <f t="shared" ref="I82:M82" si="18">SUM(I84:I87)</f>
        <v>180</v>
      </c>
      <c r="J82" s="48">
        <v>516</v>
      </c>
      <c r="K82" s="48">
        <v>204</v>
      </c>
      <c r="L82" s="48">
        <f t="shared" si="18"/>
        <v>360</v>
      </c>
      <c r="M82" s="48">
        <f t="shared" si="18"/>
        <v>184</v>
      </c>
      <c r="N82" s="48">
        <f t="shared" ref="N82" si="19">SUM(N84:N87)</f>
        <v>205</v>
      </c>
      <c r="O82" s="48">
        <f>SUM(H82:N83)</f>
        <v>2799</v>
      </c>
      <c r="P82" s="77"/>
      <c r="Q82" s="77"/>
    </row>
    <row r="83" spans="5:17" ht="15" thickBot="1">
      <c r="E83" s="62"/>
      <c r="F83" s="11" t="s">
        <v>20</v>
      </c>
      <c r="G83" s="54"/>
      <c r="H83" s="49"/>
      <c r="I83" s="49"/>
      <c r="J83" s="49"/>
      <c r="K83" s="49"/>
      <c r="L83" s="49"/>
      <c r="M83" s="49"/>
      <c r="N83" s="49"/>
      <c r="O83" s="49"/>
      <c r="P83" s="77"/>
      <c r="Q83" s="77"/>
    </row>
    <row r="84" spans="5:17" ht="15" thickBot="1">
      <c r="E84" s="62"/>
      <c r="F84" s="11" t="s">
        <v>21</v>
      </c>
      <c r="G84" s="11" t="s">
        <v>18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f>SUM(H84:N84)</f>
        <v>0</v>
      </c>
      <c r="P84" s="77"/>
      <c r="Q84" s="77"/>
    </row>
    <row r="85" spans="5:17" ht="15" thickBot="1">
      <c r="E85" s="62"/>
      <c r="F85" s="11" t="s">
        <v>22</v>
      </c>
      <c r="G85" s="11" t="s">
        <v>18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f>SUM(H85:N85)</f>
        <v>0</v>
      </c>
      <c r="P85" s="77"/>
      <c r="Q85" s="77"/>
    </row>
    <row r="86" spans="5:17" ht="15" thickBot="1">
      <c r="E86" s="62"/>
      <c r="F86" s="11" t="s">
        <v>23</v>
      </c>
      <c r="G86" s="11" t="s">
        <v>18</v>
      </c>
      <c r="H86" s="12">
        <v>1150</v>
      </c>
      <c r="I86" s="12">
        <v>180</v>
      </c>
      <c r="J86" s="12">
        <v>516</v>
      </c>
      <c r="K86" s="12">
        <v>204</v>
      </c>
      <c r="L86" s="12">
        <v>360</v>
      </c>
      <c r="M86" s="12">
        <v>184</v>
      </c>
      <c r="N86" s="12">
        <v>205</v>
      </c>
      <c r="O86" s="12">
        <f>SUM(H86:N86)</f>
        <v>2799</v>
      </c>
      <c r="P86" s="77"/>
      <c r="Q86" s="77"/>
    </row>
    <row r="87" spans="5:17" ht="24.6" thickBot="1">
      <c r="E87" s="63"/>
      <c r="F87" s="11" t="s">
        <v>24</v>
      </c>
      <c r="G87" s="11" t="s">
        <v>18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f>SUM(H87:N87)</f>
        <v>0</v>
      </c>
      <c r="P87" s="54"/>
      <c r="Q87" s="54"/>
    </row>
    <row r="88" spans="5:17" ht="57" customHeight="1" thickBot="1">
      <c r="E88" s="66" t="s">
        <v>92</v>
      </c>
      <c r="F88" s="11" t="s">
        <v>49</v>
      </c>
      <c r="G88" s="11" t="s">
        <v>27</v>
      </c>
      <c r="H88" s="11">
        <v>2</v>
      </c>
      <c r="I88" s="11">
        <v>1</v>
      </c>
      <c r="J88" s="11">
        <v>2</v>
      </c>
      <c r="K88" s="11">
        <v>2</v>
      </c>
      <c r="L88" s="11">
        <v>3</v>
      </c>
      <c r="M88" s="11">
        <v>8</v>
      </c>
      <c r="N88" s="43">
        <v>2</v>
      </c>
      <c r="O88" s="11">
        <f>SUM(H88:N88)</f>
        <v>20</v>
      </c>
      <c r="P88" s="53" t="s">
        <v>34</v>
      </c>
      <c r="Q88" s="81" t="s">
        <v>50</v>
      </c>
    </row>
    <row r="89" spans="5:17" ht="15" thickBot="1">
      <c r="E89" s="67"/>
      <c r="F89" s="11" t="s">
        <v>17</v>
      </c>
      <c r="G89" s="11" t="s">
        <v>18</v>
      </c>
      <c r="H89" s="12">
        <f>H90/H88</f>
        <v>782.25</v>
      </c>
      <c r="I89" s="12">
        <f t="shared" ref="I89:N89" si="20">I90/I88</f>
        <v>140</v>
      </c>
      <c r="J89" s="12">
        <f t="shared" si="20"/>
        <v>77.5</v>
      </c>
      <c r="K89" s="12">
        <f t="shared" si="20"/>
        <v>55</v>
      </c>
      <c r="L89" s="12">
        <f t="shared" si="20"/>
        <v>231.66666666666666</v>
      </c>
      <c r="M89" s="12">
        <f t="shared" si="20"/>
        <v>150.25</v>
      </c>
      <c r="N89" s="12">
        <f t="shared" si="20"/>
        <v>81</v>
      </c>
      <c r="O89" s="11" t="s">
        <v>14</v>
      </c>
      <c r="P89" s="77"/>
      <c r="Q89" s="82"/>
    </row>
    <row r="90" spans="5:17">
      <c r="E90" s="67"/>
      <c r="F90" s="13" t="s">
        <v>19</v>
      </c>
      <c r="G90" s="53" t="s">
        <v>18</v>
      </c>
      <c r="H90" s="48">
        <f>SUM(H92:H95)</f>
        <v>1564.5</v>
      </c>
      <c r="I90" s="48">
        <f t="shared" ref="I90:M90" si="21">SUM(I92:I95)</f>
        <v>140</v>
      </c>
      <c r="J90" s="48">
        <v>155</v>
      </c>
      <c r="K90" s="48">
        <v>110</v>
      </c>
      <c r="L90" s="48">
        <f t="shared" si="21"/>
        <v>695</v>
      </c>
      <c r="M90" s="48">
        <f t="shared" si="21"/>
        <v>1202</v>
      </c>
      <c r="N90" s="48">
        <f t="shared" ref="N90" si="22">SUM(N92:N95)</f>
        <v>162</v>
      </c>
      <c r="O90" s="48">
        <f>SUM(H90:N91)</f>
        <v>4028.5</v>
      </c>
      <c r="P90" s="77"/>
      <c r="Q90" s="82"/>
    </row>
    <row r="91" spans="5:17" ht="15" thickBot="1">
      <c r="E91" s="67"/>
      <c r="F91" s="11" t="s">
        <v>20</v>
      </c>
      <c r="G91" s="54"/>
      <c r="H91" s="49"/>
      <c r="I91" s="49"/>
      <c r="J91" s="49"/>
      <c r="K91" s="49"/>
      <c r="L91" s="49"/>
      <c r="M91" s="49"/>
      <c r="N91" s="49"/>
      <c r="O91" s="49"/>
      <c r="P91" s="77"/>
      <c r="Q91" s="82"/>
    </row>
    <row r="92" spans="5:17" ht="15" thickBot="1">
      <c r="E92" s="67"/>
      <c r="F92" s="11" t="s">
        <v>21</v>
      </c>
      <c r="G92" s="11" t="s">
        <v>18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f>SUM(H92:N92)</f>
        <v>0</v>
      </c>
      <c r="P92" s="77"/>
      <c r="Q92" s="82"/>
    </row>
    <row r="93" spans="5:17" ht="15" thickBot="1">
      <c r="E93" s="67"/>
      <c r="F93" s="11" t="s">
        <v>22</v>
      </c>
      <c r="G93" s="11" t="s">
        <v>18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f>SUM(H93:N93)</f>
        <v>0</v>
      </c>
      <c r="P93" s="77"/>
      <c r="Q93" s="82"/>
    </row>
    <row r="94" spans="5:17" ht="15" thickBot="1">
      <c r="E94" s="67"/>
      <c r="F94" s="11" t="s">
        <v>40</v>
      </c>
      <c r="G94" s="11" t="s">
        <v>18</v>
      </c>
      <c r="H94" s="12">
        <v>1564.5</v>
      </c>
      <c r="I94" s="12">
        <v>140</v>
      </c>
      <c r="J94" s="12">
        <v>155</v>
      </c>
      <c r="K94" s="12">
        <v>110</v>
      </c>
      <c r="L94" s="12">
        <v>695</v>
      </c>
      <c r="M94" s="12">
        <v>1202</v>
      </c>
      <c r="N94" s="12">
        <v>162</v>
      </c>
      <c r="O94" s="12">
        <f>SUM(H94:N94)</f>
        <v>4028.5</v>
      </c>
      <c r="P94" s="77"/>
      <c r="Q94" s="82"/>
    </row>
    <row r="95" spans="5:17" ht="24.6" thickBot="1">
      <c r="E95" s="68"/>
      <c r="F95" s="11" t="s">
        <v>24</v>
      </c>
      <c r="G95" s="11" t="s">
        <v>18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f>SUM(H95:N95)</f>
        <v>0</v>
      </c>
      <c r="P95" s="54"/>
      <c r="Q95" s="83"/>
    </row>
    <row r="96" spans="5:17" ht="73.5" customHeight="1" thickBot="1">
      <c r="E96" s="61" t="s">
        <v>93</v>
      </c>
      <c r="F96" s="11" t="s">
        <v>51</v>
      </c>
      <c r="G96" s="11" t="s">
        <v>27</v>
      </c>
      <c r="H96" s="11">
        <v>3</v>
      </c>
      <c r="I96" s="11">
        <v>4</v>
      </c>
      <c r="J96" s="11">
        <v>4</v>
      </c>
      <c r="K96" s="11">
        <v>5</v>
      </c>
      <c r="L96" s="11">
        <v>10</v>
      </c>
      <c r="M96" s="11">
        <v>4</v>
      </c>
      <c r="N96" s="43">
        <v>4</v>
      </c>
      <c r="O96" s="11">
        <f>SUM(H96:N96)</f>
        <v>34</v>
      </c>
      <c r="P96" s="53" t="s">
        <v>52</v>
      </c>
      <c r="Q96" s="18" t="s">
        <v>53</v>
      </c>
    </row>
    <row r="97" spans="5:17" ht="24.75" customHeight="1" thickBot="1">
      <c r="E97" s="62"/>
      <c r="F97" s="11" t="s">
        <v>17</v>
      </c>
      <c r="G97" s="11" t="s">
        <v>18</v>
      </c>
      <c r="H97" s="12">
        <f>H98/H96</f>
        <v>30</v>
      </c>
      <c r="I97" s="12">
        <f t="shared" ref="I97:N97" si="23">I98/I96</f>
        <v>35</v>
      </c>
      <c r="J97" s="12">
        <f t="shared" si="23"/>
        <v>42.5</v>
      </c>
      <c r="K97" s="12">
        <f t="shared" si="23"/>
        <v>28</v>
      </c>
      <c r="L97" s="12">
        <f t="shared" si="23"/>
        <v>20.5</v>
      </c>
      <c r="M97" s="12">
        <f t="shared" si="23"/>
        <v>33</v>
      </c>
      <c r="N97" s="12">
        <f t="shared" si="23"/>
        <v>37.75</v>
      </c>
      <c r="O97" s="11" t="s">
        <v>14</v>
      </c>
      <c r="P97" s="77"/>
      <c r="Q97" s="18" t="s">
        <v>54</v>
      </c>
    </row>
    <row r="98" spans="5:17" ht="24" customHeight="1">
      <c r="E98" s="62"/>
      <c r="F98" s="13" t="s">
        <v>19</v>
      </c>
      <c r="G98" s="53" t="s">
        <v>18</v>
      </c>
      <c r="H98" s="48">
        <f>SUM(H100:H103)</f>
        <v>90</v>
      </c>
      <c r="I98" s="48">
        <f t="shared" ref="I98:M98" si="24">SUM(I100:I103)</f>
        <v>140</v>
      </c>
      <c r="J98" s="48">
        <f t="shared" si="24"/>
        <v>170</v>
      </c>
      <c r="K98" s="48">
        <f t="shared" si="24"/>
        <v>140</v>
      </c>
      <c r="L98" s="48">
        <f>SUM(L100:L103)</f>
        <v>205</v>
      </c>
      <c r="M98" s="48">
        <f t="shared" si="24"/>
        <v>132</v>
      </c>
      <c r="N98" s="48">
        <f t="shared" ref="N98" si="25">SUM(N100:N103)</f>
        <v>151</v>
      </c>
      <c r="O98" s="48">
        <f>SUM(H98:N99)</f>
        <v>1028</v>
      </c>
      <c r="P98" s="77"/>
      <c r="Q98" s="18" t="s">
        <v>55</v>
      </c>
    </row>
    <row r="99" spans="5:17" ht="15" thickBot="1">
      <c r="E99" s="62"/>
      <c r="F99" s="11" t="s">
        <v>20</v>
      </c>
      <c r="G99" s="54"/>
      <c r="H99" s="49"/>
      <c r="I99" s="49"/>
      <c r="J99" s="49"/>
      <c r="K99" s="49"/>
      <c r="L99" s="49"/>
      <c r="M99" s="49"/>
      <c r="N99" s="49"/>
      <c r="O99" s="49"/>
      <c r="P99" s="77"/>
      <c r="Q99" s="18"/>
    </row>
    <row r="100" spans="5:17" ht="15" thickBot="1">
      <c r="E100" s="62"/>
      <c r="F100" s="11" t="s">
        <v>21</v>
      </c>
      <c r="G100" s="11" t="s">
        <v>18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f>SUM(H100:N100)</f>
        <v>0</v>
      </c>
      <c r="P100" s="77"/>
      <c r="Q100" s="19"/>
    </row>
    <row r="101" spans="5:17" ht="15" thickBot="1">
      <c r="E101" s="62"/>
      <c r="F101" s="11" t="s">
        <v>22</v>
      </c>
      <c r="G101" s="11" t="s">
        <v>18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f>SUM(H101:N101)</f>
        <v>0</v>
      </c>
      <c r="P101" s="77"/>
      <c r="Q101" s="20"/>
    </row>
    <row r="102" spans="5:17" ht="15" thickBot="1">
      <c r="E102" s="62"/>
      <c r="F102" s="11" t="s">
        <v>40</v>
      </c>
      <c r="G102" s="11" t="s">
        <v>18</v>
      </c>
      <c r="H102" s="12">
        <v>90</v>
      </c>
      <c r="I102" s="12">
        <v>140</v>
      </c>
      <c r="J102" s="12">
        <v>170</v>
      </c>
      <c r="K102" s="12">
        <v>140</v>
      </c>
      <c r="L102" s="12">
        <v>205</v>
      </c>
      <c r="M102" s="12">
        <v>132</v>
      </c>
      <c r="N102" s="12">
        <v>151</v>
      </c>
      <c r="O102" s="12">
        <f>SUM(H102:N102)</f>
        <v>1028</v>
      </c>
      <c r="P102" s="77"/>
      <c r="Q102" s="20"/>
    </row>
    <row r="103" spans="5:17" ht="24.6" thickBot="1">
      <c r="E103" s="63"/>
      <c r="F103" s="11" t="s">
        <v>24</v>
      </c>
      <c r="G103" s="11" t="s">
        <v>18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f>SUM(H103:N103)</f>
        <v>0</v>
      </c>
      <c r="P103" s="54"/>
      <c r="Q103" s="21"/>
    </row>
    <row r="104" spans="5:17" ht="39" customHeight="1" thickBot="1">
      <c r="E104" s="61" t="s">
        <v>94</v>
      </c>
      <c r="F104" s="11" t="s">
        <v>56</v>
      </c>
      <c r="G104" s="11" t="s">
        <v>27</v>
      </c>
      <c r="H104" s="11">
        <v>40</v>
      </c>
      <c r="I104" s="11">
        <v>40</v>
      </c>
      <c r="J104" s="11">
        <v>40</v>
      </c>
      <c r="K104" s="11">
        <v>40</v>
      </c>
      <c r="L104" s="11">
        <v>40</v>
      </c>
      <c r="M104" s="11">
        <v>40</v>
      </c>
      <c r="N104" s="43">
        <v>40</v>
      </c>
      <c r="O104" s="11">
        <f>SUM(H104:N104)</f>
        <v>280</v>
      </c>
      <c r="P104" s="53" t="s">
        <v>15</v>
      </c>
      <c r="Q104" s="53" t="s">
        <v>57</v>
      </c>
    </row>
    <row r="105" spans="5:17" ht="15" thickBot="1">
      <c r="E105" s="62"/>
      <c r="F105" s="11" t="s">
        <v>17</v>
      </c>
      <c r="G105" s="11" t="s">
        <v>18</v>
      </c>
      <c r="H105" s="12">
        <f>H106/H104</f>
        <v>1.5</v>
      </c>
      <c r="I105" s="12">
        <f t="shared" ref="I105:N105" si="26">I106/I104</f>
        <v>1.5</v>
      </c>
      <c r="J105" s="12">
        <f t="shared" si="26"/>
        <v>1.5</v>
      </c>
      <c r="K105" s="12">
        <f t="shared" si="26"/>
        <v>1.5</v>
      </c>
      <c r="L105" s="12">
        <f t="shared" si="26"/>
        <v>1.5</v>
      </c>
      <c r="M105" s="12">
        <f t="shared" si="26"/>
        <v>1.5</v>
      </c>
      <c r="N105" s="12">
        <f t="shared" si="26"/>
        <v>1.5</v>
      </c>
      <c r="O105" s="11" t="s">
        <v>14</v>
      </c>
      <c r="P105" s="77"/>
      <c r="Q105" s="77"/>
    </row>
    <row r="106" spans="5:17">
      <c r="E106" s="62"/>
      <c r="F106" s="13" t="s">
        <v>19</v>
      </c>
      <c r="G106" s="53" t="s">
        <v>18</v>
      </c>
      <c r="H106" s="48">
        <f>SUM(H108:H111)</f>
        <v>60</v>
      </c>
      <c r="I106" s="48">
        <f t="shared" ref="I106:M106" si="27">SUM(I108:I111)</f>
        <v>60</v>
      </c>
      <c r="J106" s="48">
        <f t="shared" si="27"/>
        <v>60</v>
      </c>
      <c r="K106" s="48">
        <f t="shared" si="27"/>
        <v>60</v>
      </c>
      <c r="L106" s="48">
        <f t="shared" si="27"/>
        <v>60</v>
      </c>
      <c r="M106" s="48">
        <f t="shared" si="27"/>
        <v>60</v>
      </c>
      <c r="N106" s="48">
        <f t="shared" ref="N106" si="28">SUM(N108:N111)</f>
        <v>60</v>
      </c>
      <c r="O106" s="48">
        <f>SUM(H106:N107)</f>
        <v>420</v>
      </c>
      <c r="P106" s="77"/>
      <c r="Q106" s="77"/>
    </row>
    <row r="107" spans="5:17" ht="15" thickBot="1">
      <c r="E107" s="62"/>
      <c r="F107" s="11" t="s">
        <v>20</v>
      </c>
      <c r="G107" s="54"/>
      <c r="H107" s="49"/>
      <c r="I107" s="49"/>
      <c r="J107" s="49"/>
      <c r="K107" s="49"/>
      <c r="L107" s="49"/>
      <c r="M107" s="49"/>
      <c r="N107" s="49"/>
      <c r="O107" s="49"/>
      <c r="P107" s="77"/>
      <c r="Q107" s="77"/>
    </row>
    <row r="108" spans="5:17" ht="15" thickBot="1">
      <c r="E108" s="62"/>
      <c r="F108" s="11" t="s">
        <v>21</v>
      </c>
      <c r="G108" s="11" t="s">
        <v>18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f>SUM(H108:N108)</f>
        <v>0</v>
      </c>
      <c r="P108" s="77"/>
      <c r="Q108" s="77"/>
    </row>
    <row r="109" spans="5:17" ht="15" thickBot="1">
      <c r="E109" s="62"/>
      <c r="F109" s="11" t="s">
        <v>22</v>
      </c>
      <c r="G109" s="11" t="s">
        <v>18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f>SUM(H109:N109)</f>
        <v>0</v>
      </c>
      <c r="P109" s="77"/>
      <c r="Q109" s="77"/>
    </row>
    <row r="110" spans="5:17" ht="15" thickBot="1">
      <c r="E110" s="62"/>
      <c r="F110" s="11" t="s">
        <v>23</v>
      </c>
      <c r="G110" s="11" t="s">
        <v>18</v>
      </c>
      <c r="H110" s="12">
        <v>60</v>
      </c>
      <c r="I110" s="12">
        <v>60</v>
      </c>
      <c r="J110" s="12">
        <v>60</v>
      </c>
      <c r="K110" s="12">
        <v>60</v>
      </c>
      <c r="L110" s="12">
        <v>60</v>
      </c>
      <c r="M110" s="12">
        <v>60</v>
      </c>
      <c r="N110" s="12">
        <v>60</v>
      </c>
      <c r="O110" s="12">
        <f>SUM(H110:N110)</f>
        <v>420</v>
      </c>
      <c r="P110" s="77"/>
      <c r="Q110" s="77"/>
    </row>
    <row r="111" spans="5:17" ht="24.6" thickBot="1">
      <c r="E111" s="63"/>
      <c r="F111" s="11" t="s">
        <v>24</v>
      </c>
      <c r="G111" s="11" t="s">
        <v>18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f>SUM(H111:N111)</f>
        <v>0</v>
      </c>
      <c r="P111" s="54"/>
      <c r="Q111" s="54"/>
    </row>
    <row r="112" spans="5:17" ht="24" customHeight="1">
      <c r="E112" s="69" t="s">
        <v>58</v>
      </c>
      <c r="F112" s="70"/>
      <c r="G112" s="64" t="s">
        <v>18</v>
      </c>
      <c r="H112" s="57">
        <f>SUM(H114:H121)</f>
        <v>63786</v>
      </c>
      <c r="I112" s="57">
        <f t="shared" ref="I112:M112" si="29">SUM(I114:I121)</f>
        <v>64516.9</v>
      </c>
      <c r="J112" s="57">
        <f>SUM(J114:J121)</f>
        <v>75125.100000000006</v>
      </c>
      <c r="K112" s="57">
        <f t="shared" si="29"/>
        <v>89809.200000000012</v>
      </c>
      <c r="L112" s="57">
        <f t="shared" si="29"/>
        <v>110571.3</v>
      </c>
      <c r="M112" s="57">
        <f t="shared" si="29"/>
        <v>111636.7</v>
      </c>
      <c r="N112" s="57">
        <f>SUM(N114:N121)</f>
        <v>101086.49999999999</v>
      </c>
      <c r="O112" s="57">
        <f>SUM(H112:N113)</f>
        <v>616531.69999999995</v>
      </c>
      <c r="P112" s="53"/>
      <c r="Q112" s="64"/>
    </row>
    <row r="113" spans="5:17" ht="9.75" customHeight="1" thickBot="1">
      <c r="E113" s="71"/>
      <c r="F113" s="72"/>
      <c r="G113" s="65"/>
      <c r="H113" s="58"/>
      <c r="I113" s="58"/>
      <c r="J113" s="58"/>
      <c r="K113" s="58"/>
      <c r="L113" s="58"/>
      <c r="M113" s="58"/>
      <c r="N113" s="58"/>
      <c r="O113" s="58"/>
      <c r="P113" s="77"/>
      <c r="Q113" s="84"/>
    </row>
    <row r="114" spans="5:17">
      <c r="E114" s="69" t="s">
        <v>21</v>
      </c>
      <c r="F114" s="70"/>
      <c r="G114" s="64" t="s">
        <v>18</v>
      </c>
      <c r="H114" s="57">
        <f>H20+H28+H36+H44+H52+H60+H68+H76+H84+H92+H100+H108</f>
        <v>0</v>
      </c>
      <c r="I114" s="57">
        <f t="shared" ref="I114:N114" si="30">I20+I28+I36+I44+I52+I60+I68+I76+I84+I92+I100+I108</f>
        <v>0</v>
      </c>
      <c r="J114" s="57">
        <f t="shared" si="30"/>
        <v>591.9</v>
      </c>
      <c r="K114" s="57">
        <f t="shared" si="30"/>
        <v>407.8</v>
      </c>
      <c r="L114" s="57">
        <f t="shared" si="30"/>
        <v>358.6</v>
      </c>
      <c r="M114" s="57">
        <f t="shared" si="30"/>
        <v>0</v>
      </c>
      <c r="N114" s="57">
        <f t="shared" si="30"/>
        <v>0</v>
      </c>
      <c r="O114" s="57">
        <f t="shared" ref="O114" si="31">SUM(H114:N115)</f>
        <v>1358.3000000000002</v>
      </c>
      <c r="P114" s="77"/>
      <c r="Q114" s="84"/>
    </row>
    <row r="115" spans="5:17" ht="6" customHeight="1" thickBot="1">
      <c r="E115" s="71"/>
      <c r="F115" s="72"/>
      <c r="G115" s="65"/>
      <c r="H115" s="58"/>
      <c r="I115" s="58"/>
      <c r="J115" s="58"/>
      <c r="K115" s="58"/>
      <c r="L115" s="58"/>
      <c r="M115" s="58"/>
      <c r="N115" s="58"/>
      <c r="O115" s="58"/>
      <c r="P115" s="77"/>
      <c r="Q115" s="84"/>
    </row>
    <row r="116" spans="5:17">
      <c r="E116" s="69" t="s">
        <v>22</v>
      </c>
      <c r="F116" s="70"/>
      <c r="G116" s="64" t="s">
        <v>18</v>
      </c>
      <c r="H116" s="57">
        <f>H21+H29+H37+H45+H53+H61+H69+H77+H85+H93+H101+H109</f>
        <v>22350.400000000001</v>
      </c>
      <c r="I116" s="57">
        <f t="shared" ref="I116:N116" si="32">I21+I29+I37+I45+I53+I61+I77+I85+I93+I101+I109</f>
        <v>42171.3</v>
      </c>
      <c r="J116" s="57">
        <f t="shared" si="32"/>
        <v>46619.700000000004</v>
      </c>
      <c r="K116" s="57">
        <f t="shared" si="32"/>
        <v>43592.5</v>
      </c>
      <c r="L116" s="57">
        <f t="shared" si="32"/>
        <v>20286.100000000002</v>
      </c>
      <c r="M116" s="57">
        <f t="shared" si="32"/>
        <v>40559.5</v>
      </c>
      <c r="N116" s="57">
        <f t="shared" si="32"/>
        <v>481.7</v>
      </c>
      <c r="O116" s="57">
        <f t="shared" ref="O116" si="33">SUM(H116:N117)</f>
        <v>216061.20000000004</v>
      </c>
      <c r="P116" s="77"/>
      <c r="Q116" s="84"/>
    </row>
    <row r="117" spans="5:17" ht="4.5" customHeight="1" thickBot="1">
      <c r="E117" s="71"/>
      <c r="F117" s="72"/>
      <c r="G117" s="65"/>
      <c r="H117" s="58"/>
      <c r="I117" s="58"/>
      <c r="J117" s="58"/>
      <c r="K117" s="58"/>
      <c r="L117" s="58"/>
      <c r="M117" s="58"/>
      <c r="N117" s="58"/>
      <c r="O117" s="58"/>
      <c r="P117" s="77"/>
      <c r="Q117" s="84"/>
    </row>
    <row r="118" spans="5:17">
      <c r="E118" s="69" t="s">
        <v>23</v>
      </c>
      <c r="F118" s="70"/>
      <c r="G118" s="64" t="s">
        <v>18</v>
      </c>
      <c r="H118" s="57">
        <f>H22+H30+H38+H46+H54+H62+H70+H78+H86+H94+H102+H110</f>
        <v>41435.599999999999</v>
      </c>
      <c r="I118" s="57">
        <f t="shared" ref="I118:N118" si="34">I22+I30+I38+I46+I54+I62+I70+I78+I86+I94+I102+I110</f>
        <v>22345.599999999999</v>
      </c>
      <c r="J118" s="57">
        <f t="shared" si="34"/>
        <v>27913.5</v>
      </c>
      <c r="K118" s="57">
        <f t="shared" si="34"/>
        <v>45808.9</v>
      </c>
      <c r="L118" s="57">
        <f t="shared" si="34"/>
        <v>89926.6</v>
      </c>
      <c r="M118" s="57">
        <f t="shared" si="34"/>
        <v>71077.2</v>
      </c>
      <c r="N118" s="57">
        <f t="shared" si="34"/>
        <v>100604.79999999999</v>
      </c>
      <c r="O118" s="57">
        <f t="shared" ref="O118" si="35">SUM(H118:N119)</f>
        <v>399112.2</v>
      </c>
      <c r="P118" s="77"/>
      <c r="Q118" s="84"/>
    </row>
    <row r="119" spans="5:17" ht="5.25" customHeight="1" thickBot="1">
      <c r="E119" s="71"/>
      <c r="F119" s="72"/>
      <c r="G119" s="65"/>
      <c r="H119" s="58"/>
      <c r="I119" s="58"/>
      <c r="J119" s="58"/>
      <c r="K119" s="58"/>
      <c r="L119" s="58"/>
      <c r="M119" s="58"/>
      <c r="N119" s="58"/>
      <c r="O119" s="58"/>
      <c r="P119" s="77"/>
      <c r="Q119" s="84"/>
    </row>
    <row r="120" spans="5:17" ht="22.5" customHeight="1" thickBot="1">
      <c r="E120" s="69" t="s">
        <v>24</v>
      </c>
      <c r="F120" s="70"/>
      <c r="G120" s="64" t="s">
        <v>18</v>
      </c>
      <c r="H120" s="57">
        <v>0</v>
      </c>
      <c r="I120" s="57">
        <v>0</v>
      </c>
      <c r="J120" s="57">
        <v>0</v>
      </c>
      <c r="K120" s="57">
        <v>0</v>
      </c>
      <c r="L120" s="57">
        <v>0</v>
      </c>
      <c r="M120" s="57">
        <v>0</v>
      </c>
      <c r="N120" s="39">
        <v>0</v>
      </c>
      <c r="O120" s="57">
        <v>0</v>
      </c>
      <c r="P120" s="77"/>
      <c r="Q120" s="84"/>
    </row>
    <row r="121" spans="5:17" ht="24" hidden="1" customHeight="1" thickBot="1">
      <c r="E121" s="71"/>
      <c r="F121" s="72"/>
      <c r="G121" s="65"/>
      <c r="H121" s="58"/>
      <c r="I121" s="58"/>
      <c r="J121" s="58"/>
      <c r="K121" s="58"/>
      <c r="L121" s="58"/>
      <c r="M121" s="58"/>
      <c r="N121" s="40"/>
      <c r="O121" s="58"/>
      <c r="P121" s="54"/>
      <c r="Q121" s="65"/>
    </row>
    <row r="122" spans="5:17" ht="15" thickBot="1">
      <c r="E122" s="78" t="s">
        <v>59</v>
      </c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80"/>
    </row>
    <row r="123" spans="5:17" ht="36.6" thickBot="1">
      <c r="E123" s="61" t="s">
        <v>60</v>
      </c>
      <c r="F123" s="11" t="s">
        <v>61</v>
      </c>
      <c r="G123" s="11" t="s">
        <v>27</v>
      </c>
      <c r="H123" s="11">
        <v>1</v>
      </c>
      <c r="I123" s="11">
        <v>1</v>
      </c>
      <c r="J123" s="11">
        <v>1</v>
      </c>
      <c r="K123" s="11">
        <v>1</v>
      </c>
      <c r="L123" s="11">
        <v>1</v>
      </c>
      <c r="M123" s="11">
        <v>1</v>
      </c>
      <c r="N123" s="43">
        <v>0</v>
      </c>
      <c r="O123" s="11">
        <f>SUM(H123:N123)</f>
        <v>6</v>
      </c>
      <c r="P123" s="53" t="s">
        <v>52</v>
      </c>
      <c r="Q123" s="53" t="s">
        <v>62</v>
      </c>
    </row>
    <row r="124" spans="5:17" ht="15" thickBot="1">
      <c r="E124" s="62"/>
      <c r="F124" s="11" t="s">
        <v>17</v>
      </c>
      <c r="G124" s="11" t="s">
        <v>18</v>
      </c>
      <c r="H124" s="12">
        <v>882.8</v>
      </c>
      <c r="I124" s="12">
        <v>706</v>
      </c>
      <c r="J124" s="12">
        <f>J125/J123</f>
        <v>5368.4</v>
      </c>
      <c r="K124" s="12">
        <f>K125/K123</f>
        <v>36318.6</v>
      </c>
      <c r="L124" s="12">
        <f>L125/L123</f>
        <v>4393.1000000000004</v>
      </c>
      <c r="M124" s="12">
        <f>M125/M123</f>
        <v>800</v>
      </c>
      <c r="N124" s="12">
        <v>0</v>
      </c>
      <c r="O124" s="11" t="s">
        <v>14</v>
      </c>
      <c r="P124" s="77"/>
      <c r="Q124" s="77"/>
    </row>
    <row r="125" spans="5:17">
      <c r="E125" s="62"/>
      <c r="F125" s="13" t="s">
        <v>19</v>
      </c>
      <c r="G125" s="53" t="s">
        <v>18</v>
      </c>
      <c r="H125" s="48">
        <f>SUM(H127:H130)</f>
        <v>882.8</v>
      </c>
      <c r="I125" s="48">
        <f t="shared" ref="I125:L125" si="36">SUM(I127:I130)</f>
        <v>706</v>
      </c>
      <c r="J125" s="48">
        <f t="shared" si="36"/>
        <v>5368.4</v>
      </c>
      <c r="K125" s="48">
        <f t="shared" si="36"/>
        <v>36318.6</v>
      </c>
      <c r="L125" s="48">
        <f t="shared" si="36"/>
        <v>4393.1000000000004</v>
      </c>
      <c r="M125" s="48">
        <v>800</v>
      </c>
      <c r="N125" s="48">
        <f t="shared" ref="N125" si="37">SUM(N127:N130)</f>
        <v>0</v>
      </c>
      <c r="O125" s="48">
        <f>SUM(H125:N126)</f>
        <v>48468.899999999994</v>
      </c>
      <c r="P125" s="77"/>
      <c r="Q125" s="77"/>
    </row>
    <row r="126" spans="5:17" ht="15" thickBot="1">
      <c r="E126" s="62"/>
      <c r="F126" s="11" t="s">
        <v>20</v>
      </c>
      <c r="G126" s="54"/>
      <c r="H126" s="49"/>
      <c r="I126" s="49"/>
      <c r="J126" s="49"/>
      <c r="K126" s="49"/>
      <c r="L126" s="49"/>
      <c r="M126" s="49"/>
      <c r="N126" s="49"/>
      <c r="O126" s="49"/>
      <c r="P126" s="77"/>
      <c r="Q126" s="77"/>
    </row>
    <row r="127" spans="5:17" ht="15" thickBot="1">
      <c r="E127" s="62"/>
      <c r="F127" s="11" t="s">
        <v>21</v>
      </c>
      <c r="G127" s="11" t="s">
        <v>18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f>SUM(H127:N127)</f>
        <v>0</v>
      </c>
      <c r="P127" s="77"/>
      <c r="Q127" s="77"/>
    </row>
    <row r="128" spans="5:17" ht="15" thickBot="1">
      <c r="E128" s="62"/>
      <c r="F128" s="11" t="s">
        <v>22</v>
      </c>
      <c r="G128" s="11" t="s">
        <v>18</v>
      </c>
      <c r="H128" s="12">
        <v>0</v>
      </c>
      <c r="I128" s="12">
        <v>0</v>
      </c>
      <c r="J128" s="12">
        <v>0</v>
      </c>
      <c r="K128" s="12">
        <v>4500</v>
      </c>
      <c r="L128" s="12">
        <v>0</v>
      </c>
      <c r="M128" s="12">
        <v>0</v>
      </c>
      <c r="N128" s="12">
        <v>0</v>
      </c>
      <c r="O128" s="12">
        <f>SUM(H128:N128)</f>
        <v>4500</v>
      </c>
      <c r="P128" s="77"/>
      <c r="Q128" s="77"/>
    </row>
    <row r="129" spans="5:20" ht="15" thickBot="1">
      <c r="E129" s="62"/>
      <c r="F129" s="11" t="s">
        <v>23</v>
      </c>
      <c r="G129" s="11" t="s">
        <v>18</v>
      </c>
      <c r="H129" s="12">
        <v>882.8</v>
      </c>
      <c r="I129" s="12">
        <v>706</v>
      </c>
      <c r="J129" s="12">
        <v>5368.4</v>
      </c>
      <c r="K129" s="12">
        <v>31818.6</v>
      </c>
      <c r="L129" s="12">
        <v>4393.1000000000004</v>
      </c>
      <c r="M129" s="12">
        <v>800</v>
      </c>
      <c r="N129" s="12">
        <v>0</v>
      </c>
      <c r="O129" s="12">
        <f>SUM(H129:N129)</f>
        <v>43968.899999999994</v>
      </c>
      <c r="P129" s="77"/>
      <c r="Q129" s="77"/>
    </row>
    <row r="130" spans="5:20" ht="24.6" thickBot="1">
      <c r="E130" s="63"/>
      <c r="F130" s="11" t="s">
        <v>24</v>
      </c>
      <c r="G130" s="11" t="s">
        <v>18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54"/>
      <c r="Q130" s="54"/>
    </row>
    <row r="131" spans="5:20" ht="61.5" customHeight="1" thickBot="1">
      <c r="E131" s="53" t="s">
        <v>79</v>
      </c>
      <c r="F131" s="11" t="s">
        <v>63</v>
      </c>
      <c r="G131" s="11" t="s">
        <v>27</v>
      </c>
      <c r="H131" s="11">
        <v>2</v>
      </c>
      <c r="I131" s="11">
        <v>4</v>
      </c>
      <c r="J131" s="11">
        <v>4</v>
      </c>
      <c r="K131" s="11">
        <v>3</v>
      </c>
      <c r="L131" s="11">
        <v>2</v>
      </c>
      <c r="M131" s="11">
        <v>1</v>
      </c>
      <c r="N131" s="43">
        <v>2</v>
      </c>
      <c r="O131" s="11">
        <f>SUM(H131:N131)</f>
        <v>18</v>
      </c>
      <c r="P131" s="53" t="s">
        <v>34</v>
      </c>
      <c r="Q131" s="53" t="s">
        <v>64</v>
      </c>
    </row>
    <row r="132" spans="5:20" ht="15" thickBot="1">
      <c r="E132" s="77"/>
      <c r="F132" s="11" t="s">
        <v>17</v>
      </c>
      <c r="G132" s="11" t="s">
        <v>18</v>
      </c>
      <c r="H132" s="16">
        <f>H133/H131</f>
        <v>677.4</v>
      </c>
      <c r="I132" s="16">
        <f t="shared" ref="I132:M132" si="38">I133/I131</f>
        <v>608.65</v>
      </c>
      <c r="J132" s="16">
        <f t="shared" si="38"/>
        <v>548.77499999999998</v>
      </c>
      <c r="K132" s="16">
        <f t="shared" si="38"/>
        <v>841.30000000000007</v>
      </c>
      <c r="L132" s="16">
        <f t="shared" si="38"/>
        <v>1168.1500000000001</v>
      </c>
      <c r="M132" s="16">
        <f t="shared" si="38"/>
        <v>2521.6</v>
      </c>
      <c r="N132" s="16">
        <f>N133/N131</f>
        <v>1438.1</v>
      </c>
      <c r="O132" s="11" t="s">
        <v>14</v>
      </c>
      <c r="P132" s="77"/>
      <c r="Q132" s="77"/>
    </row>
    <row r="133" spans="5:20">
      <c r="E133" s="77"/>
      <c r="F133" s="13" t="s">
        <v>19</v>
      </c>
      <c r="G133" s="53" t="s">
        <v>18</v>
      </c>
      <c r="H133" s="48">
        <f>SUM(H135:H138)</f>
        <v>1354.8</v>
      </c>
      <c r="I133" s="48">
        <f t="shared" ref="I133:M133" si="39">SUM(I135:I138)</f>
        <v>2434.6</v>
      </c>
      <c r="J133" s="48">
        <f t="shared" si="39"/>
        <v>2195.1</v>
      </c>
      <c r="K133" s="48">
        <f t="shared" si="39"/>
        <v>2523.9</v>
      </c>
      <c r="L133" s="48">
        <f>SUM(L135:L138)</f>
        <v>2336.3000000000002</v>
      </c>
      <c r="M133" s="48">
        <f t="shared" si="39"/>
        <v>2521.6</v>
      </c>
      <c r="N133" s="48">
        <f t="shared" ref="N133" si="40">SUM(N135:N138)</f>
        <v>2876.2</v>
      </c>
      <c r="O133" s="48">
        <f>SUM(H133:N134)</f>
        <v>16242.5</v>
      </c>
      <c r="P133" s="77"/>
      <c r="Q133" s="77"/>
    </row>
    <row r="134" spans="5:20" ht="15" thickBot="1">
      <c r="E134" s="77"/>
      <c r="F134" s="11" t="s">
        <v>20</v>
      </c>
      <c r="G134" s="54"/>
      <c r="H134" s="49"/>
      <c r="I134" s="49"/>
      <c r="J134" s="49"/>
      <c r="K134" s="49"/>
      <c r="L134" s="49"/>
      <c r="M134" s="49"/>
      <c r="N134" s="49"/>
      <c r="O134" s="49"/>
      <c r="P134" s="77"/>
      <c r="Q134" s="77"/>
    </row>
    <row r="135" spans="5:20" ht="15" thickBot="1">
      <c r="E135" s="77"/>
      <c r="F135" s="11" t="s">
        <v>21</v>
      </c>
      <c r="G135" s="11" t="s">
        <v>18</v>
      </c>
      <c r="H135" s="12">
        <v>1003.9</v>
      </c>
      <c r="I135" s="12">
        <v>1840.1</v>
      </c>
      <c r="J135" s="12">
        <v>1664.2</v>
      </c>
      <c r="K135" s="12">
        <v>1917.5</v>
      </c>
      <c r="L135" s="12">
        <v>1771.3</v>
      </c>
      <c r="M135" s="12">
        <v>1891.2</v>
      </c>
      <c r="N135" s="12">
        <v>2157.1999999999998</v>
      </c>
      <c r="O135" s="12">
        <f>SUM(H135:N135)</f>
        <v>12245.400000000001</v>
      </c>
      <c r="P135" s="77"/>
      <c r="Q135" s="77"/>
    </row>
    <row r="136" spans="5:20" ht="15" thickBot="1">
      <c r="E136" s="77"/>
      <c r="F136" s="11" t="s">
        <v>22</v>
      </c>
      <c r="G136" s="11" t="s">
        <v>18</v>
      </c>
      <c r="H136" s="12">
        <v>283.10000000000002</v>
      </c>
      <c r="I136" s="12">
        <v>519</v>
      </c>
      <c r="J136" s="12">
        <v>469.4</v>
      </c>
      <c r="K136" s="12">
        <v>540.79999999999995</v>
      </c>
      <c r="L136" s="12">
        <v>499.6</v>
      </c>
      <c r="M136" s="12">
        <v>564.79999999999995</v>
      </c>
      <c r="N136" s="12">
        <v>644.29999999999995</v>
      </c>
      <c r="O136" s="12">
        <f>SUM(H136:N136)</f>
        <v>3521</v>
      </c>
      <c r="P136" s="77"/>
      <c r="Q136" s="77"/>
    </row>
    <row r="137" spans="5:20" ht="15" thickBot="1">
      <c r="E137" s="77"/>
      <c r="F137" s="11" t="s">
        <v>23</v>
      </c>
      <c r="G137" s="11" t="s">
        <v>18</v>
      </c>
      <c r="H137" s="12">
        <v>67.8</v>
      </c>
      <c r="I137" s="12">
        <v>75.5</v>
      </c>
      <c r="J137" s="12">
        <v>61.5</v>
      </c>
      <c r="K137" s="12">
        <v>65.599999999999994</v>
      </c>
      <c r="L137" s="12">
        <v>65.400000000000006</v>
      </c>
      <c r="M137" s="12">
        <v>65.599999999999994</v>
      </c>
      <c r="N137" s="12">
        <v>74.7</v>
      </c>
      <c r="O137" s="12">
        <f>SUM(H137:N137)</f>
        <v>476.09999999999997</v>
      </c>
      <c r="P137" s="77"/>
      <c r="Q137" s="77"/>
    </row>
    <row r="138" spans="5:20" ht="24.6" thickBot="1">
      <c r="E138" s="54"/>
      <c r="F138" s="11" t="s">
        <v>24</v>
      </c>
      <c r="G138" s="11" t="s">
        <v>18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f>SUM(H138:N138)</f>
        <v>0</v>
      </c>
      <c r="P138" s="54"/>
      <c r="Q138" s="54"/>
    </row>
    <row r="139" spans="5:20" ht="77.25" customHeight="1" thickBot="1">
      <c r="E139" s="53" t="s">
        <v>83</v>
      </c>
      <c r="F139" s="11" t="s">
        <v>84</v>
      </c>
      <c r="G139" s="11" t="s">
        <v>27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43">
        <v>0</v>
      </c>
      <c r="O139" s="11">
        <f>SUM(H139:N139)</f>
        <v>0</v>
      </c>
      <c r="P139" s="53" t="s">
        <v>52</v>
      </c>
      <c r="Q139" s="53" t="s">
        <v>85</v>
      </c>
      <c r="T139" s="8"/>
    </row>
    <row r="140" spans="5:20" ht="15" thickBot="1">
      <c r="E140" s="77"/>
      <c r="F140" s="11" t="s">
        <v>17</v>
      </c>
      <c r="G140" s="11" t="s">
        <v>18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1" t="s">
        <v>14</v>
      </c>
      <c r="P140" s="77"/>
      <c r="Q140" s="77"/>
    </row>
    <row r="141" spans="5:20">
      <c r="E141" s="77"/>
      <c r="F141" s="13" t="s">
        <v>19</v>
      </c>
      <c r="G141" s="53" t="s">
        <v>18</v>
      </c>
      <c r="H141" s="48">
        <f>SUM(H143:H146)</f>
        <v>0</v>
      </c>
      <c r="I141" s="48">
        <f t="shared" ref="I141:K141" si="41">SUM(I143:I146)</f>
        <v>0</v>
      </c>
      <c r="J141" s="48">
        <f t="shared" si="41"/>
        <v>0</v>
      </c>
      <c r="K141" s="48">
        <f t="shared" si="41"/>
        <v>0</v>
      </c>
      <c r="L141" s="48">
        <v>0</v>
      </c>
      <c r="M141" s="48">
        <v>0</v>
      </c>
      <c r="N141" s="48">
        <v>0</v>
      </c>
      <c r="O141" s="48">
        <f>SUM(H141:N142)</f>
        <v>0</v>
      </c>
      <c r="P141" s="77"/>
      <c r="Q141" s="77"/>
    </row>
    <row r="142" spans="5:20" ht="15" thickBot="1">
      <c r="E142" s="77"/>
      <c r="F142" s="11" t="s">
        <v>20</v>
      </c>
      <c r="G142" s="54"/>
      <c r="H142" s="49"/>
      <c r="I142" s="49"/>
      <c r="J142" s="49"/>
      <c r="K142" s="49"/>
      <c r="L142" s="49"/>
      <c r="M142" s="49"/>
      <c r="N142" s="49"/>
      <c r="O142" s="49"/>
      <c r="P142" s="77"/>
      <c r="Q142" s="77"/>
    </row>
    <row r="143" spans="5:20" ht="15" thickBot="1">
      <c r="E143" s="77"/>
      <c r="F143" s="11" t="s">
        <v>21</v>
      </c>
      <c r="G143" s="11" t="s">
        <v>18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f>SUM(H143:N143)</f>
        <v>0</v>
      </c>
      <c r="P143" s="77"/>
      <c r="Q143" s="77"/>
    </row>
    <row r="144" spans="5:20" ht="15" thickBot="1">
      <c r="E144" s="77"/>
      <c r="F144" s="11" t="s">
        <v>22</v>
      </c>
      <c r="G144" s="11" t="s">
        <v>18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f>SUM(H144:N144)</f>
        <v>0</v>
      </c>
      <c r="P144" s="77"/>
      <c r="Q144" s="77"/>
    </row>
    <row r="145" spans="5:17" ht="15" thickBot="1">
      <c r="E145" s="77"/>
      <c r="F145" s="11" t="s">
        <v>40</v>
      </c>
      <c r="G145" s="11" t="s">
        <v>18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f>SUM(H145:N145)</f>
        <v>0</v>
      </c>
      <c r="P145" s="77"/>
      <c r="Q145" s="77"/>
    </row>
    <row r="146" spans="5:17" ht="24.6" thickBot="1">
      <c r="E146" s="54"/>
      <c r="F146" s="11" t="s">
        <v>24</v>
      </c>
      <c r="G146" s="11" t="s">
        <v>18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f>SUM(H146:N146)</f>
        <v>0</v>
      </c>
      <c r="P146" s="54"/>
      <c r="Q146" s="54"/>
    </row>
    <row r="147" spans="5:17" ht="57.75" customHeight="1" thickBot="1">
      <c r="E147" s="53" t="s">
        <v>65</v>
      </c>
      <c r="F147" s="53" t="s">
        <v>66</v>
      </c>
      <c r="G147" s="53" t="s">
        <v>27</v>
      </c>
      <c r="H147" s="53">
        <v>0</v>
      </c>
      <c r="I147" s="53">
        <v>14</v>
      </c>
      <c r="J147" s="53">
        <v>0</v>
      </c>
      <c r="K147" s="53">
        <v>0</v>
      </c>
      <c r="L147" s="53">
        <v>0</v>
      </c>
      <c r="M147" s="53">
        <v>0</v>
      </c>
      <c r="N147" s="36">
        <v>0</v>
      </c>
      <c r="O147" s="53">
        <f>SUM(H147:N148)</f>
        <v>14</v>
      </c>
      <c r="P147" s="53" t="s">
        <v>34</v>
      </c>
      <c r="Q147" s="53" t="s">
        <v>67</v>
      </c>
    </row>
    <row r="148" spans="5:17" ht="57.75" hidden="1" customHeight="1" thickBot="1">
      <c r="E148" s="77"/>
      <c r="F148" s="54"/>
      <c r="G148" s="54"/>
      <c r="H148" s="54"/>
      <c r="I148" s="54"/>
      <c r="J148" s="54"/>
      <c r="K148" s="54"/>
      <c r="L148" s="54"/>
      <c r="M148" s="54"/>
      <c r="N148" s="37"/>
      <c r="O148" s="54"/>
      <c r="P148" s="77"/>
      <c r="Q148" s="77"/>
    </row>
    <row r="149" spans="5:17" ht="15" thickBot="1">
      <c r="E149" s="77"/>
      <c r="F149" s="22" t="s">
        <v>17</v>
      </c>
      <c r="G149" s="30" t="s">
        <v>18</v>
      </c>
      <c r="H149" s="23">
        <v>0</v>
      </c>
      <c r="I149" s="24">
        <v>71.214280000000002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30" t="s">
        <v>14</v>
      </c>
      <c r="P149" s="77"/>
      <c r="Q149" s="77"/>
    </row>
    <row r="150" spans="5:17">
      <c r="E150" s="77"/>
      <c r="F150" s="13" t="s">
        <v>19</v>
      </c>
      <c r="G150" s="53" t="s">
        <v>18</v>
      </c>
      <c r="H150" s="48">
        <f>SUM(H152:H155)</f>
        <v>0</v>
      </c>
      <c r="I150" s="48">
        <f t="shared" ref="I150:M150" si="42">SUM(I152:I155)</f>
        <v>996.99999999999989</v>
      </c>
      <c r="J150" s="48">
        <v>0</v>
      </c>
      <c r="K150" s="48">
        <f t="shared" si="42"/>
        <v>0</v>
      </c>
      <c r="L150" s="48">
        <f t="shared" si="42"/>
        <v>0</v>
      </c>
      <c r="M150" s="48">
        <f t="shared" si="42"/>
        <v>0</v>
      </c>
      <c r="N150" s="48">
        <v>0</v>
      </c>
      <c r="O150" s="48">
        <f>SUM(H150:N151)</f>
        <v>996.99999999999989</v>
      </c>
      <c r="P150" s="77"/>
      <c r="Q150" s="77"/>
    </row>
    <row r="151" spans="5:17" ht="15" thickBot="1">
      <c r="E151" s="77"/>
      <c r="F151" s="11" t="s">
        <v>20</v>
      </c>
      <c r="G151" s="54"/>
      <c r="H151" s="49"/>
      <c r="I151" s="49"/>
      <c r="J151" s="49"/>
      <c r="K151" s="49"/>
      <c r="L151" s="49"/>
      <c r="M151" s="49"/>
      <c r="N151" s="49"/>
      <c r="O151" s="49"/>
      <c r="P151" s="77"/>
      <c r="Q151" s="77"/>
    </row>
    <row r="152" spans="5:17" ht="15" thickBot="1">
      <c r="E152" s="77"/>
      <c r="F152" s="11" t="s">
        <v>21</v>
      </c>
      <c r="G152" s="11" t="s">
        <v>18</v>
      </c>
      <c r="H152" s="12">
        <v>0</v>
      </c>
      <c r="I152" s="12">
        <v>527.4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f>SUM(H152:N152)</f>
        <v>527.4</v>
      </c>
      <c r="P152" s="77"/>
      <c r="Q152" s="77"/>
    </row>
    <row r="153" spans="5:17" ht="15" thickBot="1">
      <c r="E153" s="77"/>
      <c r="F153" s="11" t="s">
        <v>22</v>
      </c>
      <c r="G153" s="11" t="s">
        <v>18</v>
      </c>
      <c r="H153" s="12">
        <v>0</v>
      </c>
      <c r="I153" s="12">
        <v>438.7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f>SUM(H153:N153)</f>
        <v>438.7</v>
      </c>
      <c r="P153" s="77"/>
      <c r="Q153" s="77"/>
    </row>
    <row r="154" spans="5:17" ht="15" thickBot="1">
      <c r="E154" s="77"/>
      <c r="F154" s="11" t="s">
        <v>40</v>
      </c>
      <c r="G154" s="11" t="s">
        <v>18</v>
      </c>
      <c r="H154" s="12">
        <v>0</v>
      </c>
      <c r="I154" s="12">
        <v>30.9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f>SUM(H154:N154)</f>
        <v>30.9</v>
      </c>
      <c r="P154" s="77"/>
      <c r="Q154" s="77"/>
    </row>
    <row r="155" spans="5:17" ht="24.6" thickBot="1">
      <c r="E155" s="54"/>
      <c r="F155" s="11" t="s">
        <v>24</v>
      </c>
      <c r="G155" s="11" t="s">
        <v>18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f>SUM(H155:N155)</f>
        <v>0</v>
      </c>
      <c r="P155" s="54"/>
      <c r="Q155" s="54"/>
    </row>
    <row r="156" spans="5:17" ht="36.6" thickBot="1">
      <c r="E156" s="50" t="s">
        <v>70</v>
      </c>
      <c r="F156" s="11" t="s">
        <v>77</v>
      </c>
      <c r="G156" s="11" t="s">
        <v>27</v>
      </c>
      <c r="H156" s="11">
        <v>0</v>
      </c>
      <c r="I156" s="11">
        <v>1</v>
      </c>
      <c r="J156" s="11">
        <v>0</v>
      </c>
      <c r="K156" s="11">
        <v>0</v>
      </c>
      <c r="L156" s="11">
        <v>0</v>
      </c>
      <c r="M156" s="11">
        <v>0</v>
      </c>
      <c r="N156" s="43">
        <v>0</v>
      </c>
      <c r="O156" s="11">
        <f>SUM(H156:N156)</f>
        <v>1</v>
      </c>
      <c r="P156" s="53" t="s">
        <v>15</v>
      </c>
      <c r="Q156" s="50" t="s">
        <v>71</v>
      </c>
    </row>
    <row r="157" spans="5:17" ht="15" thickBot="1">
      <c r="E157" s="51"/>
      <c r="F157" s="11" t="s">
        <v>17</v>
      </c>
      <c r="G157" s="11" t="s">
        <v>18</v>
      </c>
      <c r="H157" s="12">
        <v>0</v>
      </c>
      <c r="I157" s="12">
        <f>I158/I156</f>
        <v>5000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1" t="s">
        <v>14</v>
      </c>
      <c r="P157" s="77"/>
      <c r="Q157" s="51"/>
    </row>
    <row r="158" spans="5:17">
      <c r="E158" s="51"/>
      <c r="F158" s="13" t="s">
        <v>19</v>
      </c>
      <c r="G158" s="53" t="s">
        <v>18</v>
      </c>
      <c r="H158" s="48">
        <f t="shared" ref="H158" si="43">SUM(H160:H163)</f>
        <v>0</v>
      </c>
      <c r="I158" s="48">
        <f t="shared" ref="I158" si="44">SUM(I160:I163)</f>
        <v>5000</v>
      </c>
      <c r="J158" s="48">
        <f t="shared" ref="J158:M158" si="45">SUM(J160:J163)</f>
        <v>0</v>
      </c>
      <c r="K158" s="48">
        <f t="shared" si="45"/>
        <v>0</v>
      </c>
      <c r="L158" s="48">
        <f t="shared" si="45"/>
        <v>0</v>
      </c>
      <c r="M158" s="48">
        <f t="shared" si="45"/>
        <v>0</v>
      </c>
      <c r="N158" s="48">
        <v>0</v>
      </c>
      <c r="O158" s="48">
        <f>SUM(H158:N159)</f>
        <v>5000</v>
      </c>
      <c r="P158" s="77"/>
      <c r="Q158" s="51"/>
    </row>
    <row r="159" spans="5:17" ht="15" thickBot="1">
      <c r="E159" s="51"/>
      <c r="F159" s="11" t="s">
        <v>20</v>
      </c>
      <c r="G159" s="54"/>
      <c r="H159" s="49"/>
      <c r="I159" s="49"/>
      <c r="J159" s="49"/>
      <c r="K159" s="49"/>
      <c r="L159" s="49"/>
      <c r="M159" s="49"/>
      <c r="N159" s="49"/>
      <c r="O159" s="49"/>
      <c r="P159" s="77"/>
      <c r="Q159" s="51"/>
    </row>
    <row r="160" spans="5:17" ht="15" thickBot="1">
      <c r="E160" s="51"/>
      <c r="F160" s="11" t="s">
        <v>21</v>
      </c>
      <c r="G160" s="11" t="s">
        <v>18</v>
      </c>
      <c r="H160" s="12">
        <v>0</v>
      </c>
      <c r="I160" s="12">
        <v>5000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f>SUM(H160:N160)</f>
        <v>5000</v>
      </c>
      <c r="P160" s="77"/>
      <c r="Q160" s="51"/>
    </row>
    <row r="161" spans="5:17" ht="15" thickBot="1">
      <c r="E161" s="51"/>
      <c r="F161" s="11" t="s">
        <v>22</v>
      </c>
      <c r="G161" s="11" t="s">
        <v>18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f>SUM(H161:N161)</f>
        <v>0</v>
      </c>
      <c r="P161" s="77"/>
      <c r="Q161" s="51"/>
    </row>
    <row r="162" spans="5:17" ht="15" thickBot="1">
      <c r="E162" s="51"/>
      <c r="F162" s="11" t="s">
        <v>40</v>
      </c>
      <c r="G162" s="11" t="s">
        <v>18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f>SUM(H162:N162)</f>
        <v>0</v>
      </c>
      <c r="P162" s="77"/>
      <c r="Q162" s="51"/>
    </row>
    <row r="163" spans="5:17" ht="24.6" thickBot="1">
      <c r="E163" s="52"/>
      <c r="F163" s="11" t="s">
        <v>24</v>
      </c>
      <c r="G163" s="11" t="s">
        <v>18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f>SUM(H163:N163)</f>
        <v>0</v>
      </c>
      <c r="P163" s="54"/>
      <c r="Q163" s="52"/>
    </row>
    <row r="164" spans="5:17" ht="49.5" customHeight="1" thickBot="1">
      <c r="E164" s="50" t="s">
        <v>78</v>
      </c>
      <c r="F164" s="31" t="s">
        <v>76</v>
      </c>
      <c r="G164" s="22" t="str">
        <f t="shared" ref="G164:G170" si="46">G156</f>
        <v>единица</v>
      </c>
      <c r="H164" s="10">
        <v>0</v>
      </c>
      <c r="I164" s="10">
        <v>0</v>
      </c>
      <c r="J164" s="9">
        <v>14</v>
      </c>
      <c r="K164" s="10">
        <v>0</v>
      </c>
      <c r="L164" s="10">
        <v>0</v>
      </c>
      <c r="M164" s="10">
        <v>0</v>
      </c>
      <c r="N164" s="10">
        <v>0</v>
      </c>
      <c r="O164" s="10">
        <f>SUM(H164:N164)</f>
        <v>14</v>
      </c>
      <c r="P164" s="53" t="s">
        <v>34</v>
      </c>
      <c r="Q164" s="50" t="s">
        <v>67</v>
      </c>
    </row>
    <row r="165" spans="5:17" ht="15" thickBot="1">
      <c r="E165" s="51"/>
      <c r="F165" s="31" t="str">
        <f t="shared" ref="F165:F170" si="47">F157</f>
        <v>стоимость единицы</v>
      </c>
      <c r="G165" s="22" t="str">
        <f t="shared" si="46"/>
        <v>тыс. руб.</v>
      </c>
      <c r="H165" s="9">
        <v>0</v>
      </c>
      <c r="I165" s="9">
        <v>0</v>
      </c>
      <c r="J165" s="9">
        <f>J166/J164</f>
        <v>10.735714285714284</v>
      </c>
      <c r="K165" s="9">
        <v>0</v>
      </c>
      <c r="L165" s="9">
        <v>0</v>
      </c>
      <c r="M165" s="9">
        <v>0</v>
      </c>
      <c r="N165" s="9">
        <v>0</v>
      </c>
      <c r="O165" s="9" t="s">
        <v>14</v>
      </c>
      <c r="P165" s="77"/>
      <c r="Q165" s="51"/>
    </row>
    <row r="166" spans="5:17" ht="19.5" customHeight="1">
      <c r="E166" s="51"/>
      <c r="F166" s="32" t="str">
        <f t="shared" si="47"/>
        <v>сумма затрат,</v>
      </c>
      <c r="G166" s="53" t="str">
        <f t="shared" si="46"/>
        <v>тыс. руб.</v>
      </c>
      <c r="H166" s="48">
        <v>0</v>
      </c>
      <c r="I166" s="48">
        <v>0</v>
      </c>
      <c r="J166" s="48">
        <f>SUM(J168:J170)</f>
        <v>150.29999999999998</v>
      </c>
      <c r="K166" s="48">
        <v>0</v>
      </c>
      <c r="L166" s="48">
        <v>0</v>
      </c>
      <c r="M166" s="48">
        <v>0</v>
      </c>
      <c r="N166" s="48">
        <v>0</v>
      </c>
      <c r="O166" s="48">
        <f>SUM(H166:N167)</f>
        <v>150.29999999999998</v>
      </c>
      <c r="P166" s="77"/>
      <c r="Q166" s="51"/>
    </row>
    <row r="167" spans="5:17" ht="18" customHeight="1" thickBot="1">
      <c r="E167" s="51"/>
      <c r="F167" s="11" t="str">
        <f t="shared" si="47"/>
        <v>в том числе:</v>
      </c>
      <c r="G167" s="54"/>
      <c r="H167" s="49"/>
      <c r="I167" s="49"/>
      <c r="J167" s="49"/>
      <c r="K167" s="49"/>
      <c r="L167" s="49"/>
      <c r="M167" s="49"/>
      <c r="N167" s="49"/>
      <c r="O167" s="49"/>
      <c r="P167" s="77"/>
      <c r="Q167" s="51"/>
    </row>
    <row r="168" spans="5:17" ht="22.5" customHeight="1" thickBot="1">
      <c r="E168" s="51"/>
      <c r="F168" s="31" t="str">
        <f t="shared" si="47"/>
        <v>федеральный бюджет</v>
      </c>
      <c r="G168" s="22" t="str">
        <f t="shared" si="46"/>
        <v>тыс. руб.</v>
      </c>
      <c r="H168" s="9">
        <v>0</v>
      </c>
      <c r="I168" s="9">
        <v>0</v>
      </c>
      <c r="J168" s="9">
        <v>114</v>
      </c>
      <c r="K168" s="9">
        <v>0</v>
      </c>
      <c r="L168" s="9">
        <v>0</v>
      </c>
      <c r="M168" s="9">
        <v>0</v>
      </c>
      <c r="N168" s="9">
        <v>0</v>
      </c>
      <c r="O168" s="9">
        <f>SUM(H168:N168)</f>
        <v>114</v>
      </c>
      <c r="P168" s="77"/>
      <c r="Q168" s="51"/>
    </row>
    <row r="169" spans="5:17" ht="15" thickBot="1">
      <c r="E169" s="51"/>
      <c r="F169" s="31" t="str">
        <f t="shared" si="47"/>
        <v>областной бюджет</v>
      </c>
      <c r="G169" s="22" t="str">
        <f t="shared" si="46"/>
        <v>тыс. руб.</v>
      </c>
      <c r="H169" s="9">
        <v>0</v>
      </c>
      <c r="I169" s="9">
        <v>0</v>
      </c>
      <c r="J169" s="9">
        <v>32.1</v>
      </c>
      <c r="K169" s="9">
        <v>0</v>
      </c>
      <c r="L169" s="9">
        <v>0</v>
      </c>
      <c r="M169" s="9">
        <v>0</v>
      </c>
      <c r="N169" s="9">
        <v>0</v>
      </c>
      <c r="O169" s="9">
        <f>SUM(H169:N169)</f>
        <v>32.1</v>
      </c>
      <c r="P169" s="77"/>
      <c r="Q169" s="51"/>
    </row>
    <row r="170" spans="5:17" ht="15" thickBot="1">
      <c r="E170" s="51"/>
      <c r="F170" s="31" t="str">
        <f t="shared" si="47"/>
        <v xml:space="preserve">бюджет района </v>
      </c>
      <c r="G170" s="22" t="str">
        <f t="shared" si="46"/>
        <v>тыс. руб.</v>
      </c>
      <c r="H170" s="9">
        <v>0</v>
      </c>
      <c r="I170" s="9">
        <v>0</v>
      </c>
      <c r="J170" s="9">
        <v>4.2</v>
      </c>
      <c r="K170" s="9">
        <v>0</v>
      </c>
      <c r="L170" s="9">
        <v>0</v>
      </c>
      <c r="M170" s="9">
        <v>0</v>
      </c>
      <c r="N170" s="9">
        <v>0</v>
      </c>
      <c r="O170" s="9">
        <f>SUM(H170:N170)</f>
        <v>4.2</v>
      </c>
      <c r="P170" s="77"/>
      <c r="Q170" s="51"/>
    </row>
    <row r="171" spans="5:17">
      <c r="E171" s="51"/>
      <c r="F171" s="55" t="s">
        <v>24</v>
      </c>
      <c r="G171" s="53" t="s">
        <v>18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0</v>
      </c>
      <c r="N171" s="41">
        <v>0</v>
      </c>
      <c r="O171" s="48">
        <f>SUM(H171:M172)</f>
        <v>0</v>
      </c>
      <c r="P171" s="77"/>
      <c r="Q171" s="51"/>
    </row>
    <row r="172" spans="5:17" ht="15" thickBot="1">
      <c r="E172" s="52"/>
      <c r="F172" s="56"/>
      <c r="G172" s="54"/>
      <c r="H172" s="49"/>
      <c r="I172" s="49"/>
      <c r="J172" s="49"/>
      <c r="K172" s="49"/>
      <c r="L172" s="49"/>
      <c r="M172" s="49"/>
      <c r="N172" s="42"/>
      <c r="O172" s="49"/>
      <c r="P172" s="54"/>
      <c r="Q172" s="52"/>
    </row>
    <row r="173" spans="5:17" ht="48.6" thickBot="1">
      <c r="E173" s="50" t="s">
        <v>82</v>
      </c>
      <c r="F173" s="22" t="s">
        <v>80</v>
      </c>
      <c r="G173" s="22" t="s">
        <v>27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f>SUM(H173:N173)</f>
        <v>0</v>
      </c>
      <c r="P173" s="77" t="s">
        <v>34</v>
      </c>
      <c r="Q173" s="51" t="s">
        <v>81</v>
      </c>
    </row>
    <row r="174" spans="5:17">
      <c r="E174" s="51"/>
      <c r="F174" s="33" t="str">
        <f t="shared" ref="F174:F178" si="48">F166</f>
        <v>сумма затрат,</v>
      </c>
      <c r="G174" s="53" t="s">
        <v>18</v>
      </c>
      <c r="H174" s="48">
        <v>0</v>
      </c>
      <c r="I174" s="48">
        <v>0</v>
      </c>
      <c r="J174" s="48">
        <v>0</v>
      </c>
      <c r="K174" s="48">
        <v>0</v>
      </c>
      <c r="L174" s="48">
        <v>0</v>
      </c>
      <c r="M174" s="48">
        <v>0</v>
      </c>
      <c r="N174" s="48">
        <v>0</v>
      </c>
      <c r="O174" s="48">
        <f>SUM(H174:N175)</f>
        <v>0</v>
      </c>
      <c r="P174" s="77"/>
      <c r="Q174" s="51"/>
    </row>
    <row r="175" spans="5:17" ht="15" thickBot="1">
      <c r="E175" s="51"/>
      <c r="F175" s="34" t="str">
        <f t="shared" si="48"/>
        <v>в том числе:</v>
      </c>
      <c r="G175" s="54"/>
      <c r="H175" s="49"/>
      <c r="I175" s="49"/>
      <c r="J175" s="49"/>
      <c r="K175" s="49"/>
      <c r="L175" s="49"/>
      <c r="M175" s="49"/>
      <c r="N175" s="49"/>
      <c r="O175" s="49"/>
      <c r="P175" s="77"/>
      <c r="Q175" s="51"/>
    </row>
    <row r="176" spans="5:17" ht="15" thickBot="1">
      <c r="E176" s="51"/>
      <c r="F176" s="35" t="str">
        <f t="shared" si="48"/>
        <v>федеральный бюджет</v>
      </c>
      <c r="G176" s="22" t="s">
        <v>18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f>SUM(H176:N176)</f>
        <v>0</v>
      </c>
      <c r="P176" s="77"/>
      <c r="Q176" s="51"/>
    </row>
    <row r="177" spans="5:17" ht="15" thickBot="1">
      <c r="E177" s="51"/>
      <c r="F177" s="35" t="str">
        <f t="shared" si="48"/>
        <v>областной бюджет</v>
      </c>
      <c r="G177" s="22" t="s">
        <v>18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f>SUM(H177:N177)</f>
        <v>0</v>
      </c>
      <c r="P177" s="77"/>
      <c r="Q177" s="51"/>
    </row>
    <row r="178" spans="5:17" ht="15" thickBot="1">
      <c r="E178" s="51"/>
      <c r="F178" s="35" t="str">
        <f t="shared" si="48"/>
        <v xml:space="preserve">бюджет района </v>
      </c>
      <c r="G178" s="22" t="s">
        <v>18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f>SUM(H178:N178)</f>
        <v>0</v>
      </c>
      <c r="P178" s="77"/>
      <c r="Q178" s="51"/>
    </row>
    <row r="179" spans="5:17">
      <c r="E179" s="51"/>
      <c r="F179" s="55" t="s">
        <v>24</v>
      </c>
      <c r="G179" s="53" t="s">
        <v>18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  <c r="M179" s="48">
        <v>0</v>
      </c>
      <c r="N179" s="48">
        <v>0</v>
      </c>
      <c r="O179" s="48">
        <f>SUM(H179:N180)</f>
        <v>0</v>
      </c>
      <c r="P179" s="77"/>
      <c r="Q179" s="51"/>
    </row>
    <row r="180" spans="5:17" ht="15" thickBot="1">
      <c r="E180" s="52"/>
      <c r="F180" s="56"/>
      <c r="G180" s="54"/>
      <c r="H180" s="49"/>
      <c r="I180" s="49"/>
      <c r="J180" s="49"/>
      <c r="K180" s="49"/>
      <c r="L180" s="49"/>
      <c r="M180" s="49"/>
      <c r="N180" s="49"/>
      <c r="O180" s="49"/>
      <c r="P180" s="54"/>
      <c r="Q180" s="52"/>
    </row>
    <row r="181" spans="5:17" ht="24" customHeight="1">
      <c r="E181" s="69" t="s">
        <v>68</v>
      </c>
      <c r="F181" s="70"/>
      <c r="G181" s="64" t="s">
        <v>18</v>
      </c>
      <c r="H181" s="57">
        <f>SUM(H183:H190)</f>
        <v>2237.6</v>
      </c>
      <c r="I181" s="57">
        <f>SUM(I183:I190)</f>
        <v>9137.6</v>
      </c>
      <c r="J181" s="57">
        <f>SUM(J183:J190)</f>
        <v>7713.7999999999993</v>
      </c>
      <c r="K181" s="57">
        <f t="shared" ref="K181:L181" si="49">SUM(K183:K190)</f>
        <v>38842.5</v>
      </c>
      <c r="L181" s="57">
        <f t="shared" si="49"/>
        <v>6729.4</v>
      </c>
      <c r="M181" s="57">
        <f>SUM(M183:M190)</f>
        <v>3321.6</v>
      </c>
      <c r="N181" s="57">
        <f>SUM(N183:N190)</f>
        <v>2876.2</v>
      </c>
      <c r="O181" s="57">
        <f>SUM(H181:N182)</f>
        <v>70858.7</v>
      </c>
      <c r="P181" s="64"/>
      <c r="Q181" s="64"/>
    </row>
    <row r="182" spans="5:17" ht="12" customHeight="1" thickBot="1">
      <c r="E182" s="71"/>
      <c r="F182" s="72"/>
      <c r="G182" s="65"/>
      <c r="H182" s="58"/>
      <c r="I182" s="58"/>
      <c r="J182" s="58"/>
      <c r="K182" s="58"/>
      <c r="L182" s="58"/>
      <c r="M182" s="58"/>
      <c r="N182" s="58"/>
      <c r="O182" s="58"/>
      <c r="P182" s="84"/>
      <c r="Q182" s="84"/>
    </row>
    <row r="183" spans="5:17">
      <c r="E183" s="69" t="s">
        <v>21</v>
      </c>
      <c r="F183" s="70"/>
      <c r="G183" s="64" t="s">
        <v>18</v>
      </c>
      <c r="H183" s="57">
        <f>SUM(H127+H135+H143+H152+H160)</f>
        <v>1003.9</v>
      </c>
      <c r="I183" s="57">
        <f>SUM(I127+I135+I143+I152+I160)</f>
        <v>7367.5</v>
      </c>
      <c r="J183" s="57">
        <f>SUM(J127+J135+J143+J152+J160+J168)</f>
        <v>1778.2</v>
      </c>
      <c r="K183" s="57">
        <f>SUM(K127+K135+K143+K152+K160)</f>
        <v>1917.5</v>
      </c>
      <c r="L183" s="57">
        <f>SUM(L127+L135+L143+L152+L160)</f>
        <v>1771.3</v>
      </c>
      <c r="M183" s="57">
        <f>SUM(M127+M135+M143+M152+M160)</f>
        <v>1891.2</v>
      </c>
      <c r="N183" s="57">
        <f>SUM(N127+N135+N143+N152+N160)</f>
        <v>2157.1999999999998</v>
      </c>
      <c r="O183" s="57">
        <f>SUM(H183:M184)</f>
        <v>15729.6</v>
      </c>
      <c r="P183" s="84"/>
      <c r="Q183" s="84"/>
    </row>
    <row r="184" spans="5:17" ht="3" customHeight="1" thickBot="1">
      <c r="E184" s="71"/>
      <c r="F184" s="72"/>
      <c r="G184" s="65"/>
      <c r="H184" s="58"/>
      <c r="I184" s="58"/>
      <c r="J184" s="58"/>
      <c r="K184" s="58"/>
      <c r="L184" s="58"/>
      <c r="M184" s="58"/>
      <c r="N184" s="58"/>
      <c r="O184" s="58"/>
      <c r="P184" s="84"/>
      <c r="Q184" s="84"/>
    </row>
    <row r="185" spans="5:17">
      <c r="E185" s="69" t="s">
        <v>22</v>
      </c>
      <c r="F185" s="70"/>
      <c r="G185" s="64" t="s">
        <v>18</v>
      </c>
      <c r="H185" s="57">
        <f>H128+H136+H144+H153+H161</f>
        <v>283.10000000000002</v>
      </c>
      <c r="I185" s="57">
        <f>I128+I136+I144+I153+I161</f>
        <v>957.7</v>
      </c>
      <c r="J185" s="57">
        <f>J128+J136+J144+J153+J161+J169</f>
        <v>501.5</v>
      </c>
      <c r="K185" s="57">
        <f>K128+K136+K144+K153+K161</f>
        <v>5040.8</v>
      </c>
      <c r="L185" s="57">
        <f>L128+L136+L144+L153+L161</f>
        <v>499.6</v>
      </c>
      <c r="M185" s="57">
        <f>M128+M136+M144+M153+M161</f>
        <v>564.79999999999995</v>
      </c>
      <c r="N185" s="57">
        <f>N128+N136+N144+N153+N161</f>
        <v>644.29999999999995</v>
      </c>
      <c r="O185" s="57">
        <f>SUM(H185:M186)</f>
        <v>7847.5000000000009</v>
      </c>
      <c r="P185" s="84"/>
      <c r="Q185" s="84"/>
    </row>
    <row r="186" spans="5:17" ht="2.25" customHeight="1" thickBot="1">
      <c r="E186" s="71"/>
      <c r="F186" s="72"/>
      <c r="G186" s="65"/>
      <c r="H186" s="58"/>
      <c r="I186" s="58"/>
      <c r="J186" s="58"/>
      <c r="K186" s="58"/>
      <c r="L186" s="58"/>
      <c r="M186" s="58"/>
      <c r="N186" s="58"/>
      <c r="O186" s="58"/>
      <c r="P186" s="84"/>
      <c r="Q186" s="84"/>
    </row>
    <row r="187" spans="5:17">
      <c r="E187" s="69" t="s">
        <v>23</v>
      </c>
      <c r="F187" s="70"/>
      <c r="G187" s="64" t="s">
        <v>18</v>
      </c>
      <c r="H187" s="57">
        <f>H129+H137+H145+H154+H162</f>
        <v>950.59999999999991</v>
      </c>
      <c r="I187" s="57">
        <f>I129+I137+I145+I154+I162</f>
        <v>812.4</v>
      </c>
      <c r="J187" s="57">
        <f>J129+J137+J145+J154+J162+J170</f>
        <v>5434.0999999999995</v>
      </c>
      <c r="K187" s="57">
        <f>K129+K137+K145+K154+K162</f>
        <v>31884.199999999997</v>
      </c>
      <c r="L187" s="57">
        <f>L129+L137+L145+L154+L162</f>
        <v>4458.5</v>
      </c>
      <c r="M187" s="57">
        <f>M129+M137+M145+M154+M162</f>
        <v>865.6</v>
      </c>
      <c r="N187" s="57">
        <f>N129+N137+N145+N154+N162</f>
        <v>74.7</v>
      </c>
      <c r="O187" s="57">
        <f>SUM(H187:M188)</f>
        <v>44405.399999999994</v>
      </c>
      <c r="P187" s="84"/>
      <c r="Q187" s="84"/>
    </row>
    <row r="188" spans="5:17" ht="4.5" customHeight="1" thickBot="1">
      <c r="E188" s="71"/>
      <c r="F188" s="72"/>
      <c r="G188" s="65"/>
      <c r="H188" s="58"/>
      <c r="I188" s="58"/>
      <c r="J188" s="58"/>
      <c r="K188" s="58"/>
      <c r="L188" s="58"/>
      <c r="M188" s="58"/>
      <c r="N188" s="58"/>
      <c r="O188" s="58"/>
      <c r="P188" s="84"/>
      <c r="Q188" s="84"/>
    </row>
    <row r="189" spans="5:17" ht="18.75" customHeight="1" thickBot="1">
      <c r="E189" s="69" t="s">
        <v>24</v>
      </c>
      <c r="F189" s="70"/>
      <c r="G189" s="64" t="s">
        <v>18</v>
      </c>
      <c r="H189" s="57">
        <v>0</v>
      </c>
      <c r="I189" s="57">
        <v>0</v>
      </c>
      <c r="J189" s="57">
        <v>0</v>
      </c>
      <c r="K189" s="57">
        <v>0</v>
      </c>
      <c r="L189" s="57">
        <v>0</v>
      </c>
      <c r="M189" s="57">
        <v>0</v>
      </c>
      <c r="N189" s="39">
        <v>0</v>
      </c>
      <c r="O189" s="57">
        <f>SUM(H189:M190)</f>
        <v>0</v>
      </c>
      <c r="P189" s="84"/>
      <c r="Q189" s="84"/>
    </row>
    <row r="190" spans="5:17" ht="24" hidden="1" customHeight="1" thickBot="1">
      <c r="E190" s="71"/>
      <c r="F190" s="72"/>
      <c r="G190" s="65"/>
      <c r="H190" s="58"/>
      <c r="I190" s="58"/>
      <c r="J190" s="58"/>
      <c r="K190" s="58"/>
      <c r="L190" s="58"/>
      <c r="M190" s="58"/>
      <c r="N190" s="40"/>
      <c r="O190" s="58"/>
      <c r="P190" s="65"/>
      <c r="Q190" s="65"/>
    </row>
    <row r="191" spans="5:17" ht="48" customHeight="1" thickBot="1">
      <c r="E191" s="78" t="s">
        <v>69</v>
      </c>
      <c r="F191" s="80"/>
      <c r="G191" s="25" t="s">
        <v>18</v>
      </c>
      <c r="H191" s="26">
        <v>66023.600000000006</v>
      </c>
      <c r="I191" s="26">
        <f>SUM(I192:I195)</f>
        <v>73654.5</v>
      </c>
      <c r="J191" s="26">
        <f>SUM(J192:J195)</f>
        <v>82838.899999999994</v>
      </c>
      <c r="K191" s="26">
        <f t="shared" ref="K191:L191" si="50">SUM(K192:K195)</f>
        <v>128651.70000000001</v>
      </c>
      <c r="L191" s="26">
        <f t="shared" si="50"/>
        <v>117300.70000000001</v>
      </c>
      <c r="M191" s="26">
        <f>SUM(M192:M195)</f>
        <v>114958.3</v>
      </c>
      <c r="N191" s="26">
        <f>SUM(N192:N195)</f>
        <v>103962.69999999998</v>
      </c>
      <c r="O191" s="26">
        <f>SUM(H191:N191)</f>
        <v>687390.4</v>
      </c>
      <c r="P191" s="53"/>
      <c r="Q191" s="53"/>
    </row>
    <row r="192" spans="5:17" ht="20.25" customHeight="1" thickBot="1">
      <c r="E192" s="78" t="s">
        <v>21</v>
      </c>
      <c r="F192" s="80"/>
      <c r="G192" s="29" t="s">
        <v>18</v>
      </c>
      <c r="H192" s="27">
        <f t="shared" ref="H192:N192" si="51">H114+H183</f>
        <v>1003.9</v>
      </c>
      <c r="I192" s="27">
        <f t="shared" si="51"/>
        <v>7367.5</v>
      </c>
      <c r="J192" s="27">
        <f t="shared" si="51"/>
        <v>2370.1</v>
      </c>
      <c r="K192" s="27">
        <f t="shared" si="51"/>
        <v>2325.3000000000002</v>
      </c>
      <c r="L192" s="27">
        <f t="shared" si="51"/>
        <v>2129.9</v>
      </c>
      <c r="M192" s="27">
        <f t="shared" si="51"/>
        <v>1891.2</v>
      </c>
      <c r="N192" s="27">
        <f t="shared" si="51"/>
        <v>2157.1999999999998</v>
      </c>
      <c r="O192" s="26">
        <f>SUM(H192:N192)</f>
        <v>19245.099999999999</v>
      </c>
      <c r="P192" s="77"/>
      <c r="Q192" s="77"/>
    </row>
    <row r="193" spans="5:17" ht="18" customHeight="1" thickBot="1">
      <c r="E193" s="78" t="s">
        <v>22</v>
      </c>
      <c r="F193" s="80"/>
      <c r="G193" s="29" t="s">
        <v>18</v>
      </c>
      <c r="H193" s="27">
        <f t="shared" ref="H193:N193" si="52">H116+H185</f>
        <v>22633.5</v>
      </c>
      <c r="I193" s="27">
        <f t="shared" si="52"/>
        <v>43129</v>
      </c>
      <c r="J193" s="27">
        <f t="shared" si="52"/>
        <v>47121.200000000004</v>
      </c>
      <c r="K193" s="27">
        <f t="shared" si="52"/>
        <v>48633.3</v>
      </c>
      <c r="L193" s="27">
        <f t="shared" si="52"/>
        <v>20785.7</v>
      </c>
      <c r="M193" s="27">
        <f t="shared" si="52"/>
        <v>41124.300000000003</v>
      </c>
      <c r="N193" s="27">
        <f t="shared" si="52"/>
        <v>1126</v>
      </c>
      <c r="O193" s="26">
        <f t="shared" ref="O193:O194" si="53">SUM(H193:N193)</f>
        <v>224553</v>
      </c>
      <c r="P193" s="77"/>
      <c r="Q193" s="77"/>
    </row>
    <row r="194" spans="5:17" ht="19.5" customHeight="1" thickBot="1">
      <c r="E194" s="78" t="s">
        <v>23</v>
      </c>
      <c r="F194" s="80"/>
      <c r="G194" s="29" t="s">
        <v>18</v>
      </c>
      <c r="H194" s="27">
        <f>H118+H187</f>
        <v>42386.2</v>
      </c>
      <c r="I194" s="27">
        <f t="shared" ref="I194:L194" si="54">I118+I187</f>
        <v>23158</v>
      </c>
      <c r="J194" s="27">
        <f t="shared" si="54"/>
        <v>33347.599999999999</v>
      </c>
      <c r="K194" s="27">
        <f t="shared" si="54"/>
        <v>77693.100000000006</v>
      </c>
      <c r="L194" s="27">
        <f t="shared" si="54"/>
        <v>94385.1</v>
      </c>
      <c r="M194" s="27">
        <f>M118+M187</f>
        <v>71942.8</v>
      </c>
      <c r="N194" s="27">
        <f>N118+N187</f>
        <v>100679.49999999999</v>
      </c>
      <c r="O194" s="26">
        <f t="shared" si="53"/>
        <v>443592.3</v>
      </c>
      <c r="P194" s="77"/>
      <c r="Q194" s="77"/>
    </row>
    <row r="195" spans="5:17" ht="21" customHeight="1" thickBot="1">
      <c r="E195" s="78" t="s">
        <v>24</v>
      </c>
      <c r="F195" s="80"/>
      <c r="G195" s="29" t="s">
        <v>18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f>SUM(H195:N195)</f>
        <v>0</v>
      </c>
      <c r="P195" s="54"/>
      <c r="Q195" s="54"/>
    </row>
    <row r="196" spans="5:17" ht="15.6">
      <c r="E196" s="1" t="s">
        <v>73</v>
      </c>
      <c r="F196" s="3"/>
      <c r="G196" s="3"/>
      <c r="H196" s="3"/>
      <c r="I196" s="3"/>
      <c r="J196" s="3"/>
      <c r="K196" s="3"/>
      <c r="L196" s="3"/>
      <c r="M196" s="3"/>
      <c r="N196" s="3"/>
    </row>
    <row r="197" spans="5:17" ht="15.6">
      <c r="E197" s="1" t="s">
        <v>74</v>
      </c>
      <c r="F197" s="3"/>
      <c r="G197" s="3"/>
      <c r="H197" s="3"/>
      <c r="I197" s="3"/>
      <c r="J197" s="3"/>
      <c r="K197" s="3"/>
      <c r="L197" s="3"/>
      <c r="M197" s="3"/>
      <c r="N197" s="3"/>
    </row>
    <row r="198" spans="5:17" ht="15.6">
      <c r="E198" s="1" t="s">
        <v>75</v>
      </c>
      <c r="F198" s="3"/>
      <c r="G198" s="3"/>
      <c r="H198" s="3"/>
      <c r="I198" s="3"/>
      <c r="J198" s="3"/>
      <c r="K198" s="3"/>
      <c r="L198" s="3"/>
      <c r="M198" s="3"/>
      <c r="N198" s="3"/>
      <c r="Q198" s="45" t="s">
        <v>95</v>
      </c>
    </row>
    <row r="199" spans="5:17" ht="15.6">
      <c r="E199" s="4"/>
      <c r="F199" s="3"/>
      <c r="G199" s="3"/>
      <c r="H199" s="3"/>
      <c r="I199" s="3"/>
      <c r="J199" s="3"/>
      <c r="K199" s="3"/>
      <c r="L199" s="3"/>
      <c r="M199" s="3"/>
      <c r="N199" s="3"/>
    </row>
    <row r="200" spans="5:17" ht="15.6">
      <c r="E200" s="4"/>
      <c r="F200" s="3"/>
      <c r="G200" s="3"/>
      <c r="H200" s="3"/>
      <c r="I200" s="3"/>
      <c r="J200" s="3"/>
      <c r="K200" s="3"/>
      <c r="L200" s="3"/>
      <c r="M200" s="3"/>
      <c r="N200" s="3"/>
    </row>
    <row r="201" spans="5:17" ht="15.6">
      <c r="E201" s="4"/>
      <c r="F201" s="3"/>
      <c r="G201" s="3"/>
      <c r="H201" s="3"/>
      <c r="I201" s="3"/>
      <c r="J201" s="3"/>
      <c r="K201" s="3"/>
      <c r="L201" s="3"/>
      <c r="M201" s="3"/>
      <c r="N201" s="3"/>
    </row>
    <row r="202" spans="5:17" ht="73.5" customHeight="1">
      <c r="E202" s="85"/>
      <c r="F202" s="85"/>
      <c r="G202" s="85"/>
      <c r="H202" s="85"/>
      <c r="I202" s="85"/>
      <c r="J202" s="85"/>
      <c r="K202" s="85"/>
      <c r="L202" s="85"/>
      <c r="M202" s="85"/>
      <c r="N202" s="38"/>
    </row>
    <row r="203" spans="5:17">
      <c r="E203" s="85"/>
      <c r="F203" s="85"/>
      <c r="G203" s="85"/>
      <c r="H203" s="85"/>
      <c r="I203" s="85"/>
      <c r="J203" s="85"/>
      <c r="K203" s="85"/>
      <c r="L203" s="85"/>
      <c r="M203" s="85"/>
      <c r="N203" s="38"/>
    </row>
    <row r="204" spans="5:17">
      <c r="E204" s="85"/>
      <c r="F204" s="85"/>
      <c r="G204" s="5"/>
      <c r="H204" s="5"/>
      <c r="I204" s="5"/>
      <c r="J204" s="5"/>
      <c r="K204" s="5"/>
      <c r="L204" s="5"/>
      <c r="M204" s="85"/>
      <c r="N204" s="38"/>
    </row>
    <row r="205" spans="5:17">
      <c r="E205" s="5"/>
      <c r="F205" s="6"/>
      <c r="G205" s="6"/>
      <c r="H205" s="6"/>
      <c r="I205" s="6"/>
      <c r="J205" s="6"/>
      <c r="K205" s="6"/>
      <c r="L205" s="6"/>
      <c r="M205" s="5"/>
      <c r="N205" s="38"/>
    </row>
    <row r="206" spans="5:17">
      <c r="E206" s="7"/>
      <c r="F206" s="6"/>
      <c r="G206" s="6"/>
      <c r="H206" s="6"/>
      <c r="I206" s="6"/>
      <c r="J206" s="6"/>
      <c r="K206" s="6"/>
      <c r="L206" s="6"/>
      <c r="M206" s="5"/>
      <c r="N206" s="38"/>
    </row>
    <row r="207" spans="5:17">
      <c r="E207" s="7"/>
      <c r="F207" s="6"/>
      <c r="G207" s="6"/>
      <c r="H207" s="6"/>
      <c r="I207" s="6"/>
      <c r="J207" s="6"/>
      <c r="K207" s="6"/>
      <c r="L207" s="6"/>
      <c r="M207" s="5"/>
      <c r="N207" s="38"/>
    </row>
    <row r="208" spans="5:17">
      <c r="E208" s="7"/>
      <c r="F208" s="6"/>
      <c r="G208" s="6"/>
      <c r="H208" s="6"/>
      <c r="I208" s="6"/>
      <c r="J208" s="6"/>
      <c r="K208" s="6"/>
      <c r="L208" s="6"/>
      <c r="M208" s="5"/>
      <c r="N208" s="38"/>
    </row>
    <row r="209" spans="5:14">
      <c r="E209" s="7"/>
      <c r="F209" s="6"/>
      <c r="G209" s="6"/>
      <c r="H209" s="6"/>
      <c r="I209" s="6"/>
      <c r="J209" s="6"/>
      <c r="K209" s="6"/>
      <c r="L209" s="6"/>
      <c r="M209" s="5"/>
      <c r="N209" s="38"/>
    </row>
    <row r="210" spans="5:14" ht="15.6">
      <c r="E210" s="2"/>
    </row>
  </sheetData>
  <mergeCells count="388">
    <mergeCell ref="Q64:Q71"/>
    <mergeCell ref="P64:P71"/>
    <mergeCell ref="F66:F67"/>
    <mergeCell ref="G66:G67"/>
    <mergeCell ref="H66:H67"/>
    <mergeCell ref="I66:I67"/>
    <mergeCell ref="J66:J67"/>
    <mergeCell ref="K66:K67"/>
    <mergeCell ref="L66:L67"/>
    <mergeCell ref="M66:M67"/>
    <mergeCell ref="N66:N67"/>
    <mergeCell ref="O66:O67"/>
    <mergeCell ref="Q191:Q195"/>
    <mergeCell ref="O189:O190"/>
    <mergeCell ref="P104:P111"/>
    <mergeCell ref="Q104:Q111"/>
    <mergeCell ref="P88:P95"/>
    <mergeCell ref="Q72:Q79"/>
    <mergeCell ref="Q56:Q63"/>
    <mergeCell ref="O166:O167"/>
    <mergeCell ref="E192:F192"/>
    <mergeCell ref="E193:F193"/>
    <mergeCell ref="M187:M188"/>
    <mergeCell ref="O187:O188"/>
    <mergeCell ref="G189:G190"/>
    <mergeCell ref="H189:H190"/>
    <mergeCell ref="I189:I190"/>
    <mergeCell ref="J189:J190"/>
    <mergeCell ref="G187:G188"/>
    <mergeCell ref="H187:H188"/>
    <mergeCell ref="I187:I188"/>
    <mergeCell ref="J187:J188"/>
    <mergeCell ref="P181:P190"/>
    <mergeCell ref="E189:F190"/>
    <mergeCell ref="M183:M184"/>
    <mergeCell ref="O183:O184"/>
    <mergeCell ref="N158:N159"/>
    <mergeCell ref="E194:F194"/>
    <mergeCell ref="E195:F195"/>
    <mergeCell ref="E202:E204"/>
    <mergeCell ref="F202:L202"/>
    <mergeCell ref="M202:M204"/>
    <mergeCell ref="F203:F204"/>
    <mergeCell ref="G203:L203"/>
    <mergeCell ref="E191:F191"/>
    <mergeCell ref="E156:E163"/>
    <mergeCell ref="E181:F182"/>
    <mergeCell ref="E183:F184"/>
    <mergeCell ref="E185:F186"/>
    <mergeCell ref="E187:F188"/>
    <mergeCell ref="E173:E180"/>
    <mergeCell ref="F179:F180"/>
    <mergeCell ref="I179:I180"/>
    <mergeCell ref="H179:H180"/>
    <mergeCell ref="J179:J180"/>
    <mergeCell ref="K179:K180"/>
    <mergeCell ref="L179:L180"/>
    <mergeCell ref="M179:M180"/>
    <mergeCell ref="G171:G172"/>
    <mergeCell ref="H171:H172"/>
    <mergeCell ref="P191:P195"/>
    <mergeCell ref="M185:M186"/>
    <mergeCell ref="O185:O186"/>
    <mergeCell ref="L181:L182"/>
    <mergeCell ref="M181:M182"/>
    <mergeCell ref="O181:O182"/>
    <mergeCell ref="G185:G186"/>
    <mergeCell ref="H185:H186"/>
    <mergeCell ref="I185:I186"/>
    <mergeCell ref="J185:J186"/>
    <mergeCell ref="K185:K186"/>
    <mergeCell ref="J183:J184"/>
    <mergeCell ref="K183:K184"/>
    <mergeCell ref="L183:L184"/>
    <mergeCell ref="K181:K182"/>
    <mergeCell ref="N181:N182"/>
    <mergeCell ref="N183:N184"/>
    <mergeCell ref="N185:N186"/>
    <mergeCell ref="K189:K190"/>
    <mergeCell ref="L189:L190"/>
    <mergeCell ref="M189:M190"/>
    <mergeCell ref="K187:K188"/>
    <mergeCell ref="L187:L188"/>
    <mergeCell ref="L185:L186"/>
    <mergeCell ref="P156:P163"/>
    <mergeCell ref="Q156:Q163"/>
    <mergeCell ref="G158:G159"/>
    <mergeCell ref="H158:H159"/>
    <mergeCell ref="I158:I159"/>
    <mergeCell ref="J158:J159"/>
    <mergeCell ref="K158:K159"/>
    <mergeCell ref="Q181:Q190"/>
    <mergeCell ref="G183:G184"/>
    <mergeCell ref="H183:H184"/>
    <mergeCell ref="I183:I184"/>
    <mergeCell ref="L158:L159"/>
    <mergeCell ref="M158:M159"/>
    <mergeCell ref="O158:O159"/>
    <mergeCell ref="G181:G182"/>
    <mergeCell ref="H181:H182"/>
    <mergeCell ref="I181:I182"/>
    <mergeCell ref="J181:J182"/>
    <mergeCell ref="N187:N188"/>
    <mergeCell ref="P173:P180"/>
    <mergeCell ref="Q173:Q180"/>
    <mergeCell ref="Q164:Q172"/>
    <mergeCell ref="P164:P172"/>
    <mergeCell ref="G179:G180"/>
    <mergeCell ref="E147:E155"/>
    <mergeCell ref="P147:P155"/>
    <mergeCell ref="Q147:Q155"/>
    <mergeCell ref="G150:G151"/>
    <mergeCell ref="H150:H151"/>
    <mergeCell ref="I150:I151"/>
    <mergeCell ref="J150:J151"/>
    <mergeCell ref="K150:K151"/>
    <mergeCell ref="L150:L151"/>
    <mergeCell ref="M150:M151"/>
    <mergeCell ref="O150:O151"/>
    <mergeCell ref="F147:F148"/>
    <mergeCell ref="G147:G148"/>
    <mergeCell ref="N150:N151"/>
    <mergeCell ref="H147:H148"/>
    <mergeCell ref="I147:I148"/>
    <mergeCell ref="J147:J148"/>
    <mergeCell ref="K147:K148"/>
    <mergeCell ref="L147:L148"/>
    <mergeCell ref="M147:M148"/>
    <mergeCell ref="O147:O148"/>
    <mergeCell ref="E139:E146"/>
    <mergeCell ref="P139:P146"/>
    <mergeCell ref="Q139:Q146"/>
    <mergeCell ref="G141:G142"/>
    <mergeCell ref="H141:H142"/>
    <mergeCell ref="I141:I142"/>
    <mergeCell ref="J141:J142"/>
    <mergeCell ref="K141:K142"/>
    <mergeCell ref="L141:L142"/>
    <mergeCell ref="M141:M142"/>
    <mergeCell ref="O141:O142"/>
    <mergeCell ref="N141:N142"/>
    <mergeCell ref="P123:P130"/>
    <mergeCell ref="Q123:Q130"/>
    <mergeCell ref="G125:G126"/>
    <mergeCell ref="H125:H126"/>
    <mergeCell ref="I125:I126"/>
    <mergeCell ref="E120:F121"/>
    <mergeCell ref="O133:O134"/>
    <mergeCell ref="P112:P121"/>
    <mergeCell ref="Q112:Q121"/>
    <mergeCell ref="G118:G119"/>
    <mergeCell ref="H118:H119"/>
    <mergeCell ref="I118:I119"/>
    <mergeCell ref="J118:J119"/>
    <mergeCell ref="K118:K119"/>
    <mergeCell ref="L118:L119"/>
    <mergeCell ref="N118:N119"/>
    <mergeCell ref="N125:N126"/>
    <mergeCell ref="E131:E138"/>
    <mergeCell ref="L120:L121"/>
    <mergeCell ref="Q131:Q138"/>
    <mergeCell ref="G133:G134"/>
    <mergeCell ref="H133:H134"/>
    <mergeCell ref="I133:I134"/>
    <mergeCell ref="M120:M121"/>
    <mergeCell ref="Q80:Q87"/>
    <mergeCell ref="G82:G83"/>
    <mergeCell ref="H82:H83"/>
    <mergeCell ref="I82:I83"/>
    <mergeCell ref="J82:J83"/>
    <mergeCell ref="K82:K83"/>
    <mergeCell ref="L82:L83"/>
    <mergeCell ref="M82:M83"/>
    <mergeCell ref="O82:O83"/>
    <mergeCell ref="N82:N83"/>
    <mergeCell ref="Q88:Q95"/>
    <mergeCell ref="G90:G91"/>
    <mergeCell ref="H90:H91"/>
    <mergeCell ref="I90:I91"/>
    <mergeCell ref="J90:J91"/>
    <mergeCell ref="K90:K91"/>
    <mergeCell ref="L90:L91"/>
    <mergeCell ref="M90:M91"/>
    <mergeCell ref="O90:O91"/>
    <mergeCell ref="Q40:Q47"/>
    <mergeCell ref="G42:G43"/>
    <mergeCell ref="H42:H43"/>
    <mergeCell ref="I42:I43"/>
    <mergeCell ref="J42:J43"/>
    <mergeCell ref="Q48:Q55"/>
    <mergeCell ref="G50:G51"/>
    <mergeCell ref="H50:H51"/>
    <mergeCell ref="I50:I51"/>
    <mergeCell ref="J50:J51"/>
    <mergeCell ref="K50:K51"/>
    <mergeCell ref="P40:P47"/>
    <mergeCell ref="O42:O43"/>
    <mergeCell ref="Q32:Q39"/>
    <mergeCell ref="G34:G35"/>
    <mergeCell ref="H34:H35"/>
    <mergeCell ref="I34:I35"/>
    <mergeCell ref="J34:J35"/>
    <mergeCell ref="K34:K35"/>
    <mergeCell ref="L34:L35"/>
    <mergeCell ref="M34:M35"/>
    <mergeCell ref="O34:O35"/>
    <mergeCell ref="N34:N35"/>
    <mergeCell ref="P32:P39"/>
    <mergeCell ref="Q11:Q12"/>
    <mergeCell ref="Q24:Q31"/>
    <mergeCell ref="G26:G27"/>
    <mergeCell ref="H26:H27"/>
    <mergeCell ref="I26:I27"/>
    <mergeCell ref="J26:J27"/>
    <mergeCell ref="E14:Q14"/>
    <mergeCell ref="E15:Q15"/>
    <mergeCell ref="E16:E23"/>
    <mergeCell ref="P16:P23"/>
    <mergeCell ref="Q16:Q23"/>
    <mergeCell ref="G18:G19"/>
    <mergeCell ref="H18:H19"/>
    <mergeCell ref="I18:I19"/>
    <mergeCell ref="J18:J19"/>
    <mergeCell ref="K18:K19"/>
    <mergeCell ref="K26:K27"/>
    <mergeCell ref="L26:L27"/>
    <mergeCell ref="M26:M27"/>
    <mergeCell ref="P11:P12"/>
    <mergeCell ref="P24:P31"/>
    <mergeCell ref="N26:N27"/>
    <mergeCell ref="E11:E12"/>
    <mergeCell ref="F11:F12"/>
    <mergeCell ref="I114:I115"/>
    <mergeCell ref="J114:J115"/>
    <mergeCell ref="K114:K115"/>
    <mergeCell ref="L114:L115"/>
    <mergeCell ref="G120:G121"/>
    <mergeCell ref="H120:H121"/>
    <mergeCell ref="I120:I121"/>
    <mergeCell ref="J120:J121"/>
    <mergeCell ref="K120:K121"/>
    <mergeCell ref="P56:P63"/>
    <mergeCell ref="M166:M167"/>
    <mergeCell ref="M42:M43"/>
    <mergeCell ref="N58:N59"/>
    <mergeCell ref="P80:P87"/>
    <mergeCell ref="J112:J113"/>
    <mergeCell ref="K112:K113"/>
    <mergeCell ref="L112:L113"/>
    <mergeCell ref="M112:M113"/>
    <mergeCell ref="P96:P103"/>
    <mergeCell ref="J98:J99"/>
    <mergeCell ref="K98:K99"/>
    <mergeCell ref="L98:L99"/>
    <mergeCell ref="M98:M99"/>
    <mergeCell ref="O98:O99"/>
    <mergeCell ref="N98:N99"/>
    <mergeCell ref="M114:M115"/>
    <mergeCell ref="O114:O115"/>
    <mergeCell ref="N114:N115"/>
    <mergeCell ref="N112:N113"/>
    <mergeCell ref="L42:L43"/>
    <mergeCell ref="P48:P55"/>
    <mergeCell ref="N42:N43"/>
    <mergeCell ref="N50:N51"/>
    <mergeCell ref="P72:P79"/>
    <mergeCell ref="N74:N75"/>
    <mergeCell ref="I171:I172"/>
    <mergeCell ref="J171:J172"/>
    <mergeCell ref="K171:K172"/>
    <mergeCell ref="L171:L172"/>
    <mergeCell ref="M171:M172"/>
    <mergeCell ref="O171:O172"/>
    <mergeCell ref="I98:I99"/>
    <mergeCell ref="O118:O119"/>
    <mergeCell ref="N116:N117"/>
    <mergeCell ref="K116:K117"/>
    <mergeCell ref="J125:J126"/>
    <mergeCell ref="K125:K126"/>
    <mergeCell ref="L125:L126"/>
    <mergeCell ref="M125:M126"/>
    <mergeCell ref="O125:O126"/>
    <mergeCell ref="O120:O121"/>
    <mergeCell ref="I116:I117"/>
    <mergeCell ref="J116:J117"/>
    <mergeCell ref="N90:N91"/>
    <mergeCell ref="P131:P138"/>
    <mergeCell ref="E122:Q122"/>
    <mergeCell ref="E123:E130"/>
    <mergeCell ref="O26:O27"/>
    <mergeCell ref="G11:G12"/>
    <mergeCell ref="H11:O11"/>
    <mergeCell ref="L18:L19"/>
    <mergeCell ref="M18:M19"/>
    <mergeCell ref="O18:O19"/>
    <mergeCell ref="N18:N19"/>
    <mergeCell ref="N133:N134"/>
    <mergeCell ref="E40:E47"/>
    <mergeCell ref="E80:E87"/>
    <mergeCell ref="E112:F113"/>
    <mergeCell ref="L116:L117"/>
    <mergeCell ref="M116:M117"/>
    <mergeCell ref="O116:O117"/>
    <mergeCell ref="M118:M119"/>
    <mergeCell ref="M74:M75"/>
    <mergeCell ref="O74:O75"/>
    <mergeCell ref="G116:G117"/>
    <mergeCell ref="H116:H117"/>
    <mergeCell ref="J106:J107"/>
    <mergeCell ref="K106:K107"/>
    <mergeCell ref="L106:L107"/>
    <mergeCell ref="M106:M107"/>
    <mergeCell ref="O106:O107"/>
    <mergeCell ref="P1:Q1"/>
    <mergeCell ref="P2:Q2"/>
    <mergeCell ref="P3:Q3"/>
    <mergeCell ref="P4:Q4"/>
    <mergeCell ref="P6:Q6"/>
    <mergeCell ref="P7:Q7"/>
    <mergeCell ref="P8:Q8"/>
    <mergeCell ref="B10:Q10"/>
    <mergeCell ref="D9:Q9"/>
    <mergeCell ref="J133:J134"/>
    <mergeCell ref="K133:K134"/>
    <mergeCell ref="L133:L134"/>
    <mergeCell ref="M133:M134"/>
    <mergeCell ref="J74:J75"/>
    <mergeCell ref="K74:K75"/>
    <mergeCell ref="L74:L75"/>
    <mergeCell ref="E24:E31"/>
    <mergeCell ref="E88:E95"/>
    <mergeCell ref="E56:E63"/>
    <mergeCell ref="E72:E79"/>
    <mergeCell ref="G58:G59"/>
    <mergeCell ref="H58:H59"/>
    <mergeCell ref="I58:I59"/>
    <mergeCell ref="J58:J59"/>
    <mergeCell ref="K58:K59"/>
    <mergeCell ref="L58:L59"/>
    <mergeCell ref="M58:M59"/>
    <mergeCell ref="E32:E39"/>
    <mergeCell ref="E114:F115"/>
    <mergeCell ref="E116:F117"/>
    <mergeCell ref="E118:F119"/>
    <mergeCell ref="G114:G115"/>
    <mergeCell ref="H114:H115"/>
    <mergeCell ref="O112:O113"/>
    <mergeCell ref="L50:L51"/>
    <mergeCell ref="M50:M51"/>
    <mergeCell ref="O50:O51"/>
    <mergeCell ref="K42:K43"/>
    <mergeCell ref="O58:O59"/>
    <mergeCell ref="G106:G107"/>
    <mergeCell ref="H106:H107"/>
    <mergeCell ref="E96:E103"/>
    <mergeCell ref="G112:G113"/>
    <mergeCell ref="H112:H113"/>
    <mergeCell ref="E48:E55"/>
    <mergeCell ref="I112:I113"/>
    <mergeCell ref="E64:E71"/>
    <mergeCell ref="E104:E111"/>
    <mergeCell ref="G98:G99"/>
    <mergeCell ref="H98:H99"/>
    <mergeCell ref="G74:G75"/>
    <mergeCell ref="H74:H75"/>
    <mergeCell ref="I74:I75"/>
    <mergeCell ref="I106:I107"/>
    <mergeCell ref="N106:N107"/>
    <mergeCell ref="O179:O180"/>
    <mergeCell ref="N179:N180"/>
    <mergeCell ref="E164:E172"/>
    <mergeCell ref="G174:G175"/>
    <mergeCell ref="H174:H175"/>
    <mergeCell ref="I174:I175"/>
    <mergeCell ref="J174:J175"/>
    <mergeCell ref="K174:K175"/>
    <mergeCell ref="L174:L175"/>
    <mergeCell ref="M174:M175"/>
    <mergeCell ref="O174:O175"/>
    <mergeCell ref="N166:N167"/>
    <mergeCell ref="N174:N175"/>
    <mergeCell ref="F171:F172"/>
    <mergeCell ref="G166:G167"/>
    <mergeCell ref="H166:H167"/>
    <mergeCell ref="I166:I167"/>
    <mergeCell ref="J166:J167"/>
    <mergeCell ref="K166:K167"/>
    <mergeCell ref="L166:L167"/>
  </mergeCells>
  <pageMargins left="0.70866141732283472" right="0.70866141732283472" top="0.74803149606299213" bottom="0.35433070866141736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2025-04-10T02:47:31Z</dcterms:modified>
</cp:coreProperties>
</file>