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3256" windowHeight="12048"/>
  </bookViews>
  <sheets>
    <sheet name="Приложение 1" sheetId="3" r:id="rId1"/>
  </sheets>
  <definedNames>
    <definedName name="_xlnm.Print_Area" localSheetId="0">'Приложение 1'!$A$1:$Z$58</definedName>
  </definedNames>
  <calcPr calcId="125725"/>
</workbook>
</file>

<file path=xl/calcChain.xml><?xml version="1.0" encoding="utf-8"?>
<calcChain xmlns="http://schemas.openxmlformats.org/spreadsheetml/2006/main">
  <c r="E27" i="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G43"/>
  <c r="F12" l="1"/>
  <c r="G24"/>
  <c r="M23"/>
  <c r="F54"/>
  <c r="E54" s="1"/>
  <c r="F53"/>
  <c r="E53" s="1"/>
  <c r="F52"/>
  <c r="E52" s="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D52"/>
  <c r="D53"/>
  <c r="D54"/>
  <c r="F51" l="1"/>
  <c r="N47" l="1"/>
  <c r="O47"/>
  <c r="P47"/>
  <c r="Q47"/>
  <c r="R47"/>
  <c r="T47"/>
  <c r="U47"/>
  <c r="V47"/>
  <c r="W47"/>
  <c r="X47"/>
  <c r="Y47"/>
  <c r="Z47"/>
  <c r="J47"/>
  <c r="K47"/>
  <c r="L47"/>
  <c r="M47"/>
  <c r="F56" l="1"/>
  <c r="E56"/>
  <c r="D56"/>
  <c r="F55"/>
  <c r="E55"/>
  <c r="E51" s="1"/>
  <c r="D55"/>
  <c r="D51" s="1"/>
  <c r="F49"/>
  <c r="E49"/>
  <c r="D49"/>
  <c r="F48"/>
  <c r="E48"/>
  <c r="D48"/>
  <c r="I47"/>
  <c r="H47"/>
  <c r="F46"/>
  <c r="E46"/>
  <c r="D46"/>
  <c r="F45"/>
  <c r="E45"/>
  <c r="D45"/>
  <c r="F44"/>
  <c r="E44"/>
  <c r="D44"/>
  <c r="Z57"/>
  <c r="X57"/>
  <c r="F40"/>
  <c r="E40"/>
  <c r="D40"/>
  <c r="F39"/>
  <c r="E39"/>
  <c r="D39"/>
  <c r="F38"/>
  <c r="E38"/>
  <c r="D38"/>
  <c r="F37"/>
  <c r="E37"/>
  <c r="D37"/>
  <c r="F36"/>
  <c r="E36"/>
  <c r="D36"/>
  <c r="F35"/>
  <c r="E35"/>
  <c r="D35"/>
  <c r="X34"/>
  <c r="W34"/>
  <c r="V34"/>
  <c r="U34"/>
  <c r="S34"/>
  <c r="R34"/>
  <c r="Q34"/>
  <c r="P34"/>
  <c r="O34"/>
  <c r="N34"/>
  <c r="K34"/>
  <c r="H34"/>
  <c r="G34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Z34"/>
  <c r="Y34"/>
  <c r="T34"/>
  <c r="M34"/>
  <c r="L34"/>
  <c r="J34"/>
  <c r="I34"/>
  <c r="F31"/>
  <c r="E31"/>
  <c r="D31"/>
  <c r="F30"/>
  <c r="E30"/>
  <c r="D30"/>
  <c r="F29"/>
  <c r="E29"/>
  <c r="D29"/>
  <c r="F28"/>
  <c r="E28"/>
  <c r="D28"/>
  <c r="F27"/>
  <c r="D27"/>
  <c r="F26"/>
  <c r="F25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Z23"/>
  <c r="Y23"/>
  <c r="X23"/>
  <c r="W23"/>
  <c r="V23"/>
  <c r="U23"/>
  <c r="T23"/>
  <c r="S23"/>
  <c r="R23"/>
  <c r="Q23"/>
  <c r="P23"/>
  <c r="O23"/>
  <c r="N23"/>
  <c r="L23"/>
  <c r="K23"/>
  <c r="J23"/>
  <c r="I23"/>
  <c r="H23"/>
  <c r="G23"/>
  <c r="F22"/>
  <c r="E22"/>
  <c r="D22"/>
  <c r="F21"/>
  <c r="E21"/>
  <c r="D21"/>
  <c r="F19"/>
  <c r="E19"/>
  <c r="D19"/>
  <c r="F18"/>
  <c r="E18"/>
  <c r="D18"/>
  <c r="D24" s="1"/>
  <c r="F17"/>
  <c r="E17"/>
  <c r="F16"/>
  <c r="E16"/>
  <c r="D16"/>
  <c r="F15"/>
  <c r="E15"/>
  <c r="D15"/>
  <c r="F14"/>
  <c r="E14"/>
  <c r="D14"/>
  <c r="F13"/>
  <c r="E13"/>
  <c r="D13"/>
  <c r="E12"/>
  <c r="D12"/>
  <c r="F10"/>
  <c r="E10"/>
  <c r="D10"/>
  <c r="F9"/>
  <c r="E9"/>
  <c r="D9"/>
  <c r="F8"/>
  <c r="E8"/>
  <c r="D8"/>
  <c r="F7"/>
  <c r="E7"/>
  <c r="D7"/>
  <c r="D43" l="1"/>
  <c r="F43"/>
  <c r="D34"/>
  <c r="E24"/>
  <c r="E23"/>
  <c r="D23"/>
  <c r="E32"/>
  <c r="H57"/>
  <c r="J57"/>
  <c r="L57"/>
  <c r="N57"/>
  <c r="P57"/>
  <c r="V57"/>
  <c r="F33"/>
  <c r="E43"/>
  <c r="D17"/>
  <c r="F24"/>
  <c r="I57"/>
  <c r="K57"/>
  <c r="M57"/>
  <c r="O57"/>
  <c r="Q57"/>
  <c r="U57"/>
  <c r="W57"/>
  <c r="Y57"/>
  <c r="T57"/>
  <c r="R57"/>
  <c r="F23"/>
  <c r="F34"/>
  <c r="D32"/>
  <c r="F32"/>
  <c r="D33"/>
  <c r="D25" s="1"/>
  <c r="E25" s="1"/>
  <c r="D26" l="1"/>
  <c r="E26" s="1"/>
  <c r="E34" l="1"/>
  <c r="E33"/>
  <c r="S47" l="1"/>
  <c r="S57" s="1"/>
  <c r="E50"/>
  <c r="E47" s="1"/>
  <c r="E57" s="1"/>
  <c r="F50"/>
  <c r="F47" s="1"/>
  <c r="F57" s="1"/>
  <c r="G47"/>
  <c r="G57" s="1"/>
  <c r="D50"/>
  <c r="D47" s="1"/>
  <c r="D57" s="1"/>
</calcChain>
</file>

<file path=xl/sharedStrings.xml><?xml version="1.0" encoding="utf-8"?>
<sst xmlns="http://schemas.openxmlformats.org/spreadsheetml/2006/main" count="201" uniqueCount="114">
  <si>
    <t>Показатели</t>
  </si>
  <si>
    <t>№ строки</t>
  </si>
  <si>
    <t>Единица измерения</t>
  </si>
  <si>
    <t>Всего</t>
  </si>
  <si>
    <t xml:space="preserve">в том числе по МО </t>
  </si>
  <si>
    <t>ТЕПЛОСНАБЖЕНИЕ</t>
  </si>
  <si>
    <t>Котельные, по всем видам собственности</t>
  </si>
  <si>
    <t>1</t>
  </si>
  <si>
    <t>ед.</t>
  </si>
  <si>
    <t>мощность</t>
  </si>
  <si>
    <t>2</t>
  </si>
  <si>
    <t>Гкал</t>
  </si>
  <si>
    <t>в том числе ЖКХ муниципальных образований</t>
  </si>
  <si>
    <t>3</t>
  </si>
  <si>
    <t>4</t>
  </si>
  <si>
    <t>Наличие резервных источников электроснабжения</t>
  </si>
  <si>
    <t>5</t>
  </si>
  <si>
    <t>Приобртение резервных источников электроснабжения</t>
  </si>
  <si>
    <t>6</t>
  </si>
  <si>
    <t xml:space="preserve">Наличие системами водоподготовки </t>
  </si>
  <si>
    <t>7</t>
  </si>
  <si>
    <t>Оснащение системами водоподготовки</t>
  </si>
  <si>
    <t>8</t>
  </si>
  <si>
    <t>Наличие приборов учета тепловой энергии</t>
  </si>
  <si>
    <t>9</t>
  </si>
  <si>
    <t>Установка приборов учета тепловой энергии</t>
  </si>
  <si>
    <t>10</t>
  </si>
  <si>
    <t>Количество котлов, установленных в котельных (всех форм собственности)</t>
  </si>
  <si>
    <t>11</t>
  </si>
  <si>
    <t>12</t>
  </si>
  <si>
    <t>Количество котлов, установленных в котельных (всех форм собственности), подлежащих замене</t>
  </si>
  <si>
    <t>13</t>
  </si>
  <si>
    <t>14</t>
  </si>
  <si>
    <t>Количество котлов, установленных в котельных (всех форм собственности), подлежащих капитальному ремонту</t>
  </si>
  <si>
    <t>15</t>
  </si>
  <si>
    <t>16</t>
  </si>
  <si>
    <t>17</t>
  </si>
  <si>
    <t>18</t>
  </si>
  <si>
    <t>19</t>
  </si>
  <si>
    <t>км</t>
  </si>
  <si>
    <t>20</t>
  </si>
  <si>
    <t>Ветхие тепловые сети (в двухтрубном исчислении), по всем видам собственности</t>
  </si>
  <si>
    <t>21</t>
  </si>
  <si>
    <t>22</t>
  </si>
  <si>
    <t>Тепловые сети (в двухтрубном исчислении), подлежащие замене</t>
  </si>
  <si>
    <t>23</t>
  </si>
  <si>
    <t>24</t>
  </si>
  <si>
    <t>Тепловые сети (в двухтрубном исчислении), подлежащие капитальному ремонту</t>
  </si>
  <si>
    <t>25</t>
  </si>
  <si>
    <t>26</t>
  </si>
  <si>
    <t>Тепловые сети (в двухтрубном исчислении), подлежащие текущему ремонту</t>
  </si>
  <si>
    <t>27</t>
  </si>
  <si>
    <t>28</t>
  </si>
  <si>
    <t>Тепловые насосные станции, по всем видам собственности</t>
  </si>
  <si>
    <t>29</t>
  </si>
  <si>
    <t>30</t>
  </si>
  <si>
    <t>Центральные тепловые пункты (ЦТП), по всем видам собственности</t>
  </si>
  <si>
    <t>31</t>
  </si>
  <si>
    <t>32</t>
  </si>
  <si>
    <t>Индивидуальные тепловые пункты (ИТП), по всем видам собственности</t>
  </si>
  <si>
    <t>33</t>
  </si>
  <si>
    <t>34</t>
  </si>
  <si>
    <t>ФИНАНСИРОВАНИЕ</t>
  </si>
  <si>
    <t>35</t>
  </si>
  <si>
    <t>тыс. рублей</t>
  </si>
  <si>
    <t>- для формирования аварийного запаса материально-технических ресурсов</t>
  </si>
  <si>
    <t>36</t>
  </si>
  <si>
    <t>- на строительство объектов теплоснабжения</t>
  </si>
  <si>
    <t>37</t>
  </si>
  <si>
    <t>38</t>
  </si>
  <si>
    <t>39</t>
  </si>
  <si>
    <t>- для формирования аварийного запаса материально-технических ресурсов:</t>
  </si>
  <si>
    <t>41</t>
  </si>
  <si>
    <t>42</t>
  </si>
  <si>
    <t>43</t>
  </si>
  <si>
    <t>45</t>
  </si>
  <si>
    <t>46</t>
  </si>
  <si>
    <t>- на текущий ремонт объектов теплоснабжения</t>
  </si>
  <si>
    <t>47</t>
  </si>
  <si>
    <t>Дополнительные средства из федерального бюджета на подготовку объектов теплоснабжения к ОЗП</t>
  </si>
  <si>
    <t>48</t>
  </si>
  <si>
    <t>49</t>
  </si>
  <si>
    <t>Промышленный с/с</t>
  </si>
  <si>
    <t>Листвянский с/с</t>
  </si>
  <si>
    <t>Гусельниковский с/с</t>
  </si>
  <si>
    <t>Легостаевский с/с</t>
  </si>
  <si>
    <t>Евсинский с/с</t>
  </si>
  <si>
    <t>Шибковский с/с</t>
  </si>
  <si>
    <t>Гилевский с/с</t>
  </si>
  <si>
    <t>Чернореченский с/с</t>
  </si>
  <si>
    <t>Совхозный с/с</t>
  </si>
  <si>
    <t>Мичуринский с/с</t>
  </si>
  <si>
    <t>Преображенский с/с</t>
  </si>
  <si>
    <t>Степной с/с</t>
  </si>
  <si>
    <t>Улыбинский с/с</t>
  </si>
  <si>
    <t>Бурмистровский с/с</t>
  </si>
  <si>
    <t>Быстровский с/с</t>
  </si>
  <si>
    <t>Тальменский с/с</t>
  </si>
  <si>
    <t>Верх-Коенский с/с</t>
  </si>
  <si>
    <t>Усть-Чемский с/с</t>
  </si>
  <si>
    <t>Морозовский с/с</t>
  </si>
  <si>
    <t>р.п. Линево</t>
  </si>
  <si>
    <t>План подготовки ВСЕГО по муниципальному району (городскому округу)</t>
  </si>
  <si>
    <t>Финансовые средства предприятий ЖКХ, выделяемые для подготовки объектов теплоснабжения к зиме</t>
  </si>
  <si>
    <t>Финансовые средства муниципальных образований, выделяемые для подготовки объектов теплоснабжения к зиме</t>
  </si>
  <si>
    <t>Итого финансирование на подготовку объектов теплоснабжения к ОЗП</t>
  </si>
  <si>
    <t>Финансовые средства субъекта Российской Федерации, выделяемые для подготовки объектов теплоснабжения муниципальных образований к зиме, из них:</t>
  </si>
  <si>
    <t>Тепловые сети (в двухтрубном исчислении), по всем видам собственности</t>
  </si>
  <si>
    <t>Количество котлов, установленных в котельных (всех форм собственности), подлежащих текущему ремонту</t>
  </si>
  <si>
    <t>- на капитальный ремонт, модернизацию объектов теплоснабжения ОБ</t>
  </si>
  <si>
    <t>- на капитальный ремонт, модернизацию объектов теплоснабжения МБ</t>
  </si>
  <si>
    <t>- на капитальный ремонт, модернизацию объектов теплоснабжения ЖКХ</t>
  </si>
  <si>
    <t>ПЛАН ПОДГОТОВКИ ОБЪЕКТОВ ТЕПЛОСНАБЖЕНИЯ К ОТОПИТЕЛЬНОМУ ПЕРИОДУ 2026/2027 ГОДА 
в Искитимском районе Новосибирской области</t>
  </si>
  <si>
    <t>ПРИЛОЖЕНИЕ 1
к постановлению администрации 
Искитимского района
от 22.06.2026 № 976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</si>
</sst>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\ _₽"/>
  </numFmts>
  <fonts count="12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1" fillId="2" borderId="0" xfId="0" applyFont="1" applyFill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0" xfId="0" applyNumberFormat="1" applyFont="1" applyFill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vertical="center" wrapText="1" shrinkToFit="1"/>
      <protection locked="0"/>
    </xf>
    <xf numFmtId="0" fontId="6" fillId="2" borderId="0" xfId="0" applyFont="1" applyFill="1" applyAlignment="1" applyProtection="1">
      <alignment wrapText="1"/>
      <protection locked="0"/>
    </xf>
    <xf numFmtId="0" fontId="4" fillId="2" borderId="0" xfId="0" applyFont="1" applyFill="1" applyAlignment="1" applyProtection="1">
      <alignment wrapText="1"/>
      <protection locked="0"/>
    </xf>
    <xf numFmtId="0" fontId="1" fillId="2" borderId="0" xfId="0" applyFont="1" applyFill="1" applyAlignment="1" applyProtection="1">
      <alignment wrapText="1" shrinkToFit="1"/>
      <protection locked="0"/>
    </xf>
    <xf numFmtId="0" fontId="1" fillId="2" borderId="2" xfId="0" applyFont="1" applyFill="1" applyBorder="1" applyAlignment="1" applyProtection="1">
      <alignment vertical="center" wrapText="1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2" borderId="1" xfId="0" applyFont="1" applyFill="1" applyBorder="1" applyAlignment="1" applyProtection="1">
      <alignment horizontal="center" vertical="center" wrapText="1" shrinkToFit="1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164" fontId="1" fillId="2" borderId="2" xfId="0" applyNumberFormat="1" applyFont="1" applyFill="1" applyBorder="1" applyAlignment="1" applyProtection="1">
      <alignment vertical="center" wrapText="1" shrinkToFit="1"/>
      <protection locked="0"/>
    </xf>
    <xf numFmtId="49" fontId="1" fillId="2" borderId="2" xfId="0" applyNumberFormat="1" applyFont="1" applyFill="1" applyBorder="1" applyAlignment="1" applyProtection="1">
      <alignment vertical="center" wrapText="1" shrinkToFit="1"/>
      <protection locked="0"/>
    </xf>
    <xf numFmtId="0" fontId="7" fillId="2" borderId="1" xfId="0" applyFont="1" applyFill="1" applyBorder="1" applyAlignment="1" applyProtection="1">
      <alignment vertical="center" wrapText="1" shrinkToFit="1"/>
      <protection locked="0"/>
    </xf>
    <xf numFmtId="49" fontId="7" fillId="2" borderId="2" xfId="0" applyNumberFormat="1" applyFont="1" applyFill="1" applyBorder="1" applyAlignment="1" applyProtection="1">
      <alignment vertical="center" wrapText="1" shrinkToFit="1"/>
      <protection locked="0"/>
    </xf>
    <xf numFmtId="0" fontId="7" fillId="2" borderId="2" xfId="0" applyFont="1" applyFill="1" applyBorder="1" applyAlignment="1" applyProtection="1">
      <alignment vertical="center" wrapText="1" shrinkToFit="1"/>
      <protection locked="0"/>
    </xf>
    <xf numFmtId="0" fontId="4" fillId="2" borderId="2" xfId="0" applyFont="1" applyFill="1" applyBorder="1" applyAlignment="1" applyProtection="1">
      <alignment vertical="center" wrapText="1" shrinkToFit="1"/>
      <protection locked="0"/>
    </xf>
    <xf numFmtId="0" fontId="10" fillId="2" borderId="5" xfId="0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wrapText="1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3" fillId="2" borderId="1" xfId="0" applyFont="1" applyFill="1" applyBorder="1" applyAlignment="1" applyProtection="1">
      <alignment horizontal="center" vertical="center" textRotation="90" wrapText="1"/>
      <protection locked="0"/>
    </xf>
    <xf numFmtId="0" fontId="3" fillId="2" borderId="2" xfId="0" applyFont="1" applyFill="1" applyBorder="1" applyAlignment="1" applyProtection="1">
      <alignment horizontal="center" vertical="center" textRotation="90" wrapText="1"/>
      <protection locked="0"/>
    </xf>
    <xf numFmtId="0" fontId="1" fillId="2" borderId="1" xfId="0" applyFont="1" applyFill="1" applyBorder="1" applyAlignment="1" applyProtection="1">
      <alignment horizontal="center" vertical="center" textRotation="90" wrapText="1"/>
      <protection locked="0"/>
    </xf>
    <xf numFmtId="165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Border="1" applyAlignment="1">
      <alignment horizontal="right"/>
    </xf>
    <xf numFmtId="165" fontId="7" fillId="2" borderId="1" xfId="0" applyNumberFormat="1" applyFont="1" applyFill="1" applyBorder="1" applyAlignment="1">
      <alignment horizontal="right"/>
    </xf>
    <xf numFmtId="165" fontId="7" fillId="0" borderId="1" xfId="0" applyNumberFormat="1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Alignment="1" applyProtection="1">
      <alignment wrapText="1"/>
      <protection locked="0"/>
    </xf>
    <xf numFmtId="0" fontId="1" fillId="2" borderId="2" xfId="0" applyFont="1" applyFill="1" applyBorder="1" applyAlignment="1" applyProtection="1">
      <alignment horizontal="center" wrapText="1"/>
      <protection locked="0"/>
    </xf>
    <xf numFmtId="0" fontId="1" fillId="2" borderId="3" xfId="0" applyFont="1" applyFill="1" applyBorder="1" applyAlignment="1" applyProtection="1">
      <alignment horizontal="center" wrapText="1"/>
      <protection locked="0"/>
    </xf>
    <xf numFmtId="0" fontId="1" fillId="2" borderId="4" xfId="0" applyFont="1" applyFill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left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8"/>
  <sheetViews>
    <sheetView tabSelected="1" view="pageBreakPreview" topLeftCell="G1" zoomScale="115" zoomScaleNormal="145" zoomScaleSheetLayoutView="115" workbookViewId="0">
      <selection activeCell="M1" sqref="M1"/>
    </sheetView>
  </sheetViews>
  <sheetFormatPr defaultColWidth="2.33203125" defaultRowHeight="13.2"/>
  <cols>
    <col min="1" max="1" width="53.109375" style="2" customWidth="1"/>
    <col min="2" max="2" width="10.109375" style="30" customWidth="1"/>
    <col min="3" max="3" width="8.88671875" style="30" customWidth="1"/>
    <col min="4" max="4" width="10.44140625" style="2" customWidth="1"/>
    <col min="5" max="5" width="16.6640625" style="2" customWidth="1"/>
    <col min="6" max="6" width="11.88671875" style="11" customWidth="1"/>
    <col min="7" max="7" width="12.6640625" style="2" customWidth="1"/>
    <col min="8" max="8" width="7.88671875" style="2" customWidth="1"/>
    <col min="9" max="9" width="8" style="2" customWidth="1"/>
    <col min="10" max="10" width="7.6640625" style="2" customWidth="1"/>
    <col min="11" max="11" width="9.88671875" style="2" customWidth="1"/>
    <col min="12" max="12" width="8.44140625" style="2" customWidth="1"/>
    <col min="13" max="13" width="7.88671875" style="2" customWidth="1"/>
    <col min="14" max="14" width="7.33203125" style="2" customWidth="1"/>
    <col min="15" max="15" width="7" style="2" customWidth="1"/>
    <col min="16" max="16" width="9.44140625" style="2" customWidth="1"/>
    <col min="17" max="17" width="7.109375" style="2" bestFit="1" customWidth="1"/>
    <col min="18" max="18" width="9.6640625" style="2" customWidth="1"/>
    <col min="19" max="19" width="9.6640625" style="2" bestFit="1" customWidth="1"/>
    <col min="20" max="20" width="6.5546875" style="2" bestFit="1" customWidth="1"/>
    <col min="21" max="21" width="8.5546875" style="2" bestFit="1" customWidth="1"/>
    <col min="22" max="22" width="9.44140625" style="2" customWidth="1"/>
    <col min="23" max="23" width="7.44140625" style="2" customWidth="1"/>
    <col min="24" max="24" width="7.6640625" style="2" customWidth="1"/>
    <col min="25" max="25" width="7.5546875" style="2" customWidth="1"/>
    <col min="26" max="26" width="10.5546875" style="2" customWidth="1"/>
    <col min="27" max="198" width="2.33203125" style="2"/>
    <col min="199" max="199" width="1.88671875" style="2" customWidth="1"/>
    <col min="200" max="245" width="0.88671875" style="2" customWidth="1"/>
    <col min="246" max="246" width="0.6640625" style="2" customWidth="1"/>
    <col min="247" max="257" width="0" style="2" hidden="1" customWidth="1"/>
    <col min="258" max="278" width="0.88671875" style="2" customWidth="1"/>
    <col min="279" max="279" width="2.88671875" style="2" customWidth="1"/>
    <col min="280" max="280" width="12.109375" style="2" customWidth="1"/>
    <col min="281" max="281" width="11.109375" style="2" customWidth="1"/>
    <col min="282" max="282" width="11.33203125" style="2" customWidth="1"/>
    <col min="283" max="454" width="2.33203125" style="2"/>
    <col min="455" max="455" width="1.88671875" style="2" customWidth="1"/>
    <col min="456" max="501" width="0.88671875" style="2" customWidth="1"/>
    <col min="502" max="502" width="0.6640625" style="2" customWidth="1"/>
    <col min="503" max="513" width="0" style="2" hidden="1" customWidth="1"/>
    <col min="514" max="534" width="0.88671875" style="2" customWidth="1"/>
    <col min="535" max="535" width="2.88671875" style="2" customWidth="1"/>
    <col min="536" max="536" width="12.109375" style="2" customWidth="1"/>
    <col min="537" max="537" width="11.109375" style="2" customWidth="1"/>
    <col min="538" max="538" width="11.33203125" style="2" customWidth="1"/>
    <col min="539" max="710" width="2.33203125" style="2"/>
    <col min="711" max="711" width="1.88671875" style="2" customWidth="1"/>
    <col min="712" max="757" width="0.88671875" style="2" customWidth="1"/>
    <col min="758" max="758" width="0.6640625" style="2" customWidth="1"/>
    <col min="759" max="769" width="0" style="2" hidden="1" customWidth="1"/>
    <col min="770" max="790" width="0.88671875" style="2" customWidth="1"/>
    <col min="791" max="791" width="2.88671875" style="2" customWidth="1"/>
    <col min="792" max="792" width="12.109375" style="2" customWidth="1"/>
    <col min="793" max="793" width="11.109375" style="2" customWidth="1"/>
    <col min="794" max="794" width="11.33203125" style="2" customWidth="1"/>
    <col min="795" max="966" width="2.33203125" style="2"/>
    <col min="967" max="967" width="1.88671875" style="2" customWidth="1"/>
    <col min="968" max="1013" width="0.88671875" style="2" customWidth="1"/>
    <col min="1014" max="1014" width="0.6640625" style="2" customWidth="1"/>
    <col min="1015" max="1025" width="0" style="2" hidden="1" customWidth="1"/>
    <col min="1026" max="1046" width="0.88671875" style="2" customWidth="1"/>
    <col min="1047" max="1047" width="2.88671875" style="2" customWidth="1"/>
    <col min="1048" max="1048" width="12.109375" style="2" customWidth="1"/>
    <col min="1049" max="1049" width="11.109375" style="2" customWidth="1"/>
    <col min="1050" max="1050" width="11.33203125" style="2" customWidth="1"/>
    <col min="1051" max="1222" width="2.33203125" style="2"/>
    <col min="1223" max="1223" width="1.88671875" style="2" customWidth="1"/>
    <col min="1224" max="1269" width="0.88671875" style="2" customWidth="1"/>
    <col min="1270" max="1270" width="0.6640625" style="2" customWidth="1"/>
    <col min="1271" max="1281" width="0" style="2" hidden="1" customWidth="1"/>
    <col min="1282" max="1302" width="0.88671875" style="2" customWidth="1"/>
    <col min="1303" max="1303" width="2.88671875" style="2" customWidth="1"/>
    <col min="1304" max="1304" width="12.109375" style="2" customWidth="1"/>
    <col min="1305" max="1305" width="11.109375" style="2" customWidth="1"/>
    <col min="1306" max="1306" width="11.33203125" style="2" customWidth="1"/>
    <col min="1307" max="1478" width="2.33203125" style="2"/>
    <col min="1479" max="1479" width="1.88671875" style="2" customWidth="1"/>
    <col min="1480" max="1525" width="0.88671875" style="2" customWidth="1"/>
    <col min="1526" max="1526" width="0.6640625" style="2" customWidth="1"/>
    <col min="1527" max="1537" width="0" style="2" hidden="1" customWidth="1"/>
    <col min="1538" max="1558" width="0.88671875" style="2" customWidth="1"/>
    <col min="1559" max="1559" width="2.88671875" style="2" customWidth="1"/>
    <col min="1560" max="1560" width="12.109375" style="2" customWidth="1"/>
    <col min="1561" max="1561" width="11.109375" style="2" customWidth="1"/>
    <col min="1562" max="1562" width="11.33203125" style="2" customWidth="1"/>
    <col min="1563" max="1734" width="2.33203125" style="2"/>
    <col min="1735" max="1735" width="1.88671875" style="2" customWidth="1"/>
    <col min="1736" max="1781" width="0.88671875" style="2" customWidth="1"/>
    <col min="1782" max="1782" width="0.6640625" style="2" customWidth="1"/>
    <col min="1783" max="1793" width="0" style="2" hidden="1" customWidth="1"/>
    <col min="1794" max="1814" width="0.88671875" style="2" customWidth="1"/>
    <col min="1815" max="1815" width="2.88671875" style="2" customWidth="1"/>
    <col min="1816" max="1816" width="12.109375" style="2" customWidth="1"/>
    <col min="1817" max="1817" width="11.109375" style="2" customWidth="1"/>
    <col min="1818" max="1818" width="11.33203125" style="2" customWidth="1"/>
    <col min="1819" max="1990" width="2.33203125" style="2"/>
    <col min="1991" max="1991" width="1.88671875" style="2" customWidth="1"/>
    <col min="1992" max="2037" width="0.88671875" style="2" customWidth="1"/>
    <col min="2038" max="2038" width="0.6640625" style="2" customWidth="1"/>
    <col min="2039" max="2049" width="0" style="2" hidden="1" customWidth="1"/>
    <col min="2050" max="2070" width="0.88671875" style="2" customWidth="1"/>
    <col min="2071" max="2071" width="2.88671875" style="2" customWidth="1"/>
    <col min="2072" max="2072" width="12.109375" style="2" customWidth="1"/>
    <col min="2073" max="2073" width="11.109375" style="2" customWidth="1"/>
    <col min="2074" max="2074" width="11.33203125" style="2" customWidth="1"/>
    <col min="2075" max="2246" width="2.33203125" style="2"/>
    <col min="2247" max="2247" width="1.88671875" style="2" customWidth="1"/>
    <col min="2248" max="2293" width="0.88671875" style="2" customWidth="1"/>
    <col min="2294" max="2294" width="0.6640625" style="2" customWidth="1"/>
    <col min="2295" max="2305" width="0" style="2" hidden="1" customWidth="1"/>
    <col min="2306" max="2326" width="0.88671875" style="2" customWidth="1"/>
    <col min="2327" max="2327" width="2.88671875" style="2" customWidth="1"/>
    <col min="2328" max="2328" width="12.109375" style="2" customWidth="1"/>
    <col min="2329" max="2329" width="11.109375" style="2" customWidth="1"/>
    <col min="2330" max="2330" width="11.33203125" style="2" customWidth="1"/>
    <col min="2331" max="2502" width="2.33203125" style="2"/>
    <col min="2503" max="2503" width="1.88671875" style="2" customWidth="1"/>
    <col min="2504" max="2549" width="0.88671875" style="2" customWidth="1"/>
    <col min="2550" max="2550" width="0.6640625" style="2" customWidth="1"/>
    <col min="2551" max="2561" width="0" style="2" hidden="1" customWidth="1"/>
    <col min="2562" max="2582" width="0.88671875" style="2" customWidth="1"/>
    <col min="2583" max="2583" width="2.88671875" style="2" customWidth="1"/>
    <col min="2584" max="2584" width="12.109375" style="2" customWidth="1"/>
    <col min="2585" max="2585" width="11.109375" style="2" customWidth="1"/>
    <col min="2586" max="2586" width="11.33203125" style="2" customWidth="1"/>
    <col min="2587" max="2758" width="2.33203125" style="2"/>
    <col min="2759" max="2759" width="1.88671875" style="2" customWidth="1"/>
    <col min="2760" max="2805" width="0.88671875" style="2" customWidth="1"/>
    <col min="2806" max="2806" width="0.6640625" style="2" customWidth="1"/>
    <col min="2807" max="2817" width="0" style="2" hidden="1" customWidth="1"/>
    <col min="2818" max="2838" width="0.88671875" style="2" customWidth="1"/>
    <col min="2839" max="2839" width="2.88671875" style="2" customWidth="1"/>
    <col min="2840" max="2840" width="12.109375" style="2" customWidth="1"/>
    <col min="2841" max="2841" width="11.109375" style="2" customWidth="1"/>
    <col min="2842" max="2842" width="11.33203125" style="2" customWidth="1"/>
    <col min="2843" max="3014" width="2.33203125" style="2"/>
    <col min="3015" max="3015" width="1.88671875" style="2" customWidth="1"/>
    <col min="3016" max="3061" width="0.88671875" style="2" customWidth="1"/>
    <col min="3062" max="3062" width="0.6640625" style="2" customWidth="1"/>
    <col min="3063" max="3073" width="0" style="2" hidden="1" customWidth="1"/>
    <col min="3074" max="3094" width="0.88671875" style="2" customWidth="1"/>
    <col min="3095" max="3095" width="2.88671875" style="2" customWidth="1"/>
    <col min="3096" max="3096" width="12.109375" style="2" customWidth="1"/>
    <col min="3097" max="3097" width="11.109375" style="2" customWidth="1"/>
    <col min="3098" max="3098" width="11.33203125" style="2" customWidth="1"/>
    <col min="3099" max="3270" width="2.33203125" style="2"/>
    <col min="3271" max="3271" width="1.88671875" style="2" customWidth="1"/>
    <col min="3272" max="3317" width="0.88671875" style="2" customWidth="1"/>
    <col min="3318" max="3318" width="0.6640625" style="2" customWidth="1"/>
    <col min="3319" max="3329" width="0" style="2" hidden="1" customWidth="1"/>
    <col min="3330" max="3350" width="0.88671875" style="2" customWidth="1"/>
    <col min="3351" max="3351" width="2.88671875" style="2" customWidth="1"/>
    <col min="3352" max="3352" width="12.109375" style="2" customWidth="1"/>
    <col min="3353" max="3353" width="11.109375" style="2" customWidth="1"/>
    <col min="3354" max="3354" width="11.33203125" style="2" customWidth="1"/>
    <col min="3355" max="3526" width="2.33203125" style="2"/>
    <col min="3527" max="3527" width="1.88671875" style="2" customWidth="1"/>
    <col min="3528" max="3573" width="0.88671875" style="2" customWidth="1"/>
    <col min="3574" max="3574" width="0.6640625" style="2" customWidth="1"/>
    <col min="3575" max="3585" width="0" style="2" hidden="1" customWidth="1"/>
    <col min="3586" max="3606" width="0.88671875" style="2" customWidth="1"/>
    <col min="3607" max="3607" width="2.88671875" style="2" customWidth="1"/>
    <col min="3608" max="3608" width="12.109375" style="2" customWidth="1"/>
    <col min="3609" max="3609" width="11.109375" style="2" customWidth="1"/>
    <col min="3610" max="3610" width="11.33203125" style="2" customWidth="1"/>
    <col min="3611" max="3782" width="2.33203125" style="2"/>
    <col min="3783" max="3783" width="1.88671875" style="2" customWidth="1"/>
    <col min="3784" max="3829" width="0.88671875" style="2" customWidth="1"/>
    <col min="3830" max="3830" width="0.6640625" style="2" customWidth="1"/>
    <col min="3831" max="3841" width="0" style="2" hidden="1" customWidth="1"/>
    <col min="3842" max="3862" width="0.88671875" style="2" customWidth="1"/>
    <col min="3863" max="3863" width="2.88671875" style="2" customWidth="1"/>
    <col min="3864" max="3864" width="12.109375" style="2" customWidth="1"/>
    <col min="3865" max="3865" width="11.109375" style="2" customWidth="1"/>
    <col min="3866" max="3866" width="11.33203125" style="2" customWidth="1"/>
    <col min="3867" max="4038" width="2.33203125" style="2"/>
    <col min="4039" max="4039" width="1.88671875" style="2" customWidth="1"/>
    <col min="4040" max="4085" width="0.88671875" style="2" customWidth="1"/>
    <col min="4086" max="4086" width="0.6640625" style="2" customWidth="1"/>
    <col min="4087" max="4097" width="0" style="2" hidden="1" customWidth="1"/>
    <col min="4098" max="4118" width="0.88671875" style="2" customWidth="1"/>
    <col min="4119" max="4119" width="2.88671875" style="2" customWidth="1"/>
    <col min="4120" max="4120" width="12.109375" style="2" customWidth="1"/>
    <col min="4121" max="4121" width="11.109375" style="2" customWidth="1"/>
    <col min="4122" max="4122" width="11.33203125" style="2" customWidth="1"/>
    <col min="4123" max="4294" width="2.33203125" style="2"/>
    <col min="4295" max="4295" width="1.88671875" style="2" customWidth="1"/>
    <col min="4296" max="4341" width="0.88671875" style="2" customWidth="1"/>
    <col min="4342" max="4342" width="0.6640625" style="2" customWidth="1"/>
    <col min="4343" max="4353" width="0" style="2" hidden="1" customWidth="1"/>
    <col min="4354" max="4374" width="0.88671875" style="2" customWidth="1"/>
    <col min="4375" max="4375" width="2.88671875" style="2" customWidth="1"/>
    <col min="4376" max="4376" width="12.109375" style="2" customWidth="1"/>
    <col min="4377" max="4377" width="11.109375" style="2" customWidth="1"/>
    <col min="4378" max="4378" width="11.33203125" style="2" customWidth="1"/>
    <col min="4379" max="4550" width="2.33203125" style="2"/>
    <col min="4551" max="4551" width="1.88671875" style="2" customWidth="1"/>
    <col min="4552" max="4597" width="0.88671875" style="2" customWidth="1"/>
    <col min="4598" max="4598" width="0.6640625" style="2" customWidth="1"/>
    <col min="4599" max="4609" width="0" style="2" hidden="1" customWidth="1"/>
    <col min="4610" max="4630" width="0.88671875" style="2" customWidth="1"/>
    <col min="4631" max="4631" width="2.88671875" style="2" customWidth="1"/>
    <col min="4632" max="4632" width="12.109375" style="2" customWidth="1"/>
    <col min="4633" max="4633" width="11.109375" style="2" customWidth="1"/>
    <col min="4634" max="4634" width="11.33203125" style="2" customWidth="1"/>
    <col min="4635" max="4806" width="2.33203125" style="2"/>
    <col min="4807" max="4807" width="1.88671875" style="2" customWidth="1"/>
    <col min="4808" max="4853" width="0.88671875" style="2" customWidth="1"/>
    <col min="4854" max="4854" width="0.6640625" style="2" customWidth="1"/>
    <col min="4855" max="4865" width="0" style="2" hidden="1" customWidth="1"/>
    <col min="4866" max="4886" width="0.88671875" style="2" customWidth="1"/>
    <col min="4887" max="4887" width="2.88671875" style="2" customWidth="1"/>
    <col min="4888" max="4888" width="12.109375" style="2" customWidth="1"/>
    <col min="4889" max="4889" width="11.109375" style="2" customWidth="1"/>
    <col min="4890" max="4890" width="11.33203125" style="2" customWidth="1"/>
    <col min="4891" max="5062" width="2.33203125" style="2"/>
    <col min="5063" max="5063" width="1.88671875" style="2" customWidth="1"/>
    <col min="5064" max="5109" width="0.88671875" style="2" customWidth="1"/>
    <col min="5110" max="5110" width="0.6640625" style="2" customWidth="1"/>
    <col min="5111" max="5121" width="0" style="2" hidden="1" customWidth="1"/>
    <col min="5122" max="5142" width="0.88671875" style="2" customWidth="1"/>
    <col min="5143" max="5143" width="2.88671875" style="2" customWidth="1"/>
    <col min="5144" max="5144" width="12.109375" style="2" customWidth="1"/>
    <col min="5145" max="5145" width="11.109375" style="2" customWidth="1"/>
    <col min="5146" max="5146" width="11.33203125" style="2" customWidth="1"/>
    <col min="5147" max="5318" width="2.33203125" style="2"/>
    <col min="5319" max="5319" width="1.88671875" style="2" customWidth="1"/>
    <col min="5320" max="5365" width="0.88671875" style="2" customWidth="1"/>
    <col min="5366" max="5366" width="0.6640625" style="2" customWidth="1"/>
    <col min="5367" max="5377" width="0" style="2" hidden="1" customWidth="1"/>
    <col min="5378" max="5398" width="0.88671875" style="2" customWidth="1"/>
    <col min="5399" max="5399" width="2.88671875" style="2" customWidth="1"/>
    <col min="5400" max="5400" width="12.109375" style="2" customWidth="1"/>
    <col min="5401" max="5401" width="11.109375" style="2" customWidth="1"/>
    <col min="5402" max="5402" width="11.33203125" style="2" customWidth="1"/>
    <col min="5403" max="5574" width="2.33203125" style="2"/>
    <col min="5575" max="5575" width="1.88671875" style="2" customWidth="1"/>
    <col min="5576" max="5621" width="0.88671875" style="2" customWidth="1"/>
    <col min="5622" max="5622" width="0.6640625" style="2" customWidth="1"/>
    <col min="5623" max="5633" width="0" style="2" hidden="1" customWidth="1"/>
    <col min="5634" max="5654" width="0.88671875" style="2" customWidth="1"/>
    <col min="5655" max="5655" width="2.88671875" style="2" customWidth="1"/>
    <col min="5656" max="5656" width="12.109375" style="2" customWidth="1"/>
    <col min="5657" max="5657" width="11.109375" style="2" customWidth="1"/>
    <col min="5658" max="5658" width="11.33203125" style="2" customWidth="1"/>
    <col min="5659" max="5830" width="2.33203125" style="2"/>
    <col min="5831" max="5831" width="1.88671875" style="2" customWidth="1"/>
    <col min="5832" max="5877" width="0.88671875" style="2" customWidth="1"/>
    <col min="5878" max="5878" width="0.6640625" style="2" customWidth="1"/>
    <col min="5879" max="5889" width="0" style="2" hidden="1" customWidth="1"/>
    <col min="5890" max="5910" width="0.88671875" style="2" customWidth="1"/>
    <col min="5911" max="5911" width="2.88671875" style="2" customWidth="1"/>
    <col min="5912" max="5912" width="12.109375" style="2" customWidth="1"/>
    <col min="5913" max="5913" width="11.109375" style="2" customWidth="1"/>
    <col min="5914" max="5914" width="11.33203125" style="2" customWidth="1"/>
    <col min="5915" max="6086" width="2.33203125" style="2"/>
    <col min="6087" max="6087" width="1.88671875" style="2" customWidth="1"/>
    <col min="6088" max="6133" width="0.88671875" style="2" customWidth="1"/>
    <col min="6134" max="6134" width="0.6640625" style="2" customWidth="1"/>
    <col min="6135" max="6145" width="0" style="2" hidden="1" customWidth="1"/>
    <col min="6146" max="6166" width="0.88671875" style="2" customWidth="1"/>
    <col min="6167" max="6167" width="2.88671875" style="2" customWidth="1"/>
    <col min="6168" max="6168" width="12.109375" style="2" customWidth="1"/>
    <col min="6169" max="6169" width="11.109375" style="2" customWidth="1"/>
    <col min="6170" max="6170" width="11.33203125" style="2" customWidth="1"/>
    <col min="6171" max="6342" width="2.33203125" style="2"/>
    <col min="6343" max="6343" width="1.88671875" style="2" customWidth="1"/>
    <col min="6344" max="6389" width="0.88671875" style="2" customWidth="1"/>
    <col min="6390" max="6390" width="0.6640625" style="2" customWidth="1"/>
    <col min="6391" max="6401" width="0" style="2" hidden="1" customWidth="1"/>
    <col min="6402" max="6422" width="0.88671875" style="2" customWidth="1"/>
    <col min="6423" max="6423" width="2.88671875" style="2" customWidth="1"/>
    <col min="6424" max="6424" width="12.109375" style="2" customWidth="1"/>
    <col min="6425" max="6425" width="11.109375" style="2" customWidth="1"/>
    <col min="6426" max="6426" width="11.33203125" style="2" customWidth="1"/>
    <col min="6427" max="6598" width="2.33203125" style="2"/>
    <col min="6599" max="6599" width="1.88671875" style="2" customWidth="1"/>
    <col min="6600" max="6645" width="0.88671875" style="2" customWidth="1"/>
    <col min="6646" max="6646" width="0.6640625" style="2" customWidth="1"/>
    <col min="6647" max="6657" width="0" style="2" hidden="1" customWidth="1"/>
    <col min="6658" max="6678" width="0.88671875" style="2" customWidth="1"/>
    <col min="6679" max="6679" width="2.88671875" style="2" customWidth="1"/>
    <col min="6680" max="6680" width="12.109375" style="2" customWidth="1"/>
    <col min="6681" max="6681" width="11.109375" style="2" customWidth="1"/>
    <col min="6682" max="6682" width="11.33203125" style="2" customWidth="1"/>
    <col min="6683" max="6854" width="2.33203125" style="2"/>
    <col min="6855" max="6855" width="1.88671875" style="2" customWidth="1"/>
    <col min="6856" max="6901" width="0.88671875" style="2" customWidth="1"/>
    <col min="6902" max="6902" width="0.6640625" style="2" customWidth="1"/>
    <col min="6903" max="6913" width="0" style="2" hidden="1" customWidth="1"/>
    <col min="6914" max="6934" width="0.88671875" style="2" customWidth="1"/>
    <col min="6935" max="6935" width="2.88671875" style="2" customWidth="1"/>
    <col min="6936" max="6936" width="12.109375" style="2" customWidth="1"/>
    <col min="6937" max="6937" width="11.109375" style="2" customWidth="1"/>
    <col min="6938" max="6938" width="11.33203125" style="2" customWidth="1"/>
    <col min="6939" max="7110" width="2.33203125" style="2"/>
    <col min="7111" max="7111" width="1.88671875" style="2" customWidth="1"/>
    <col min="7112" max="7157" width="0.88671875" style="2" customWidth="1"/>
    <col min="7158" max="7158" width="0.6640625" style="2" customWidth="1"/>
    <col min="7159" max="7169" width="0" style="2" hidden="1" customWidth="1"/>
    <col min="7170" max="7190" width="0.88671875" style="2" customWidth="1"/>
    <col min="7191" max="7191" width="2.88671875" style="2" customWidth="1"/>
    <col min="7192" max="7192" width="12.109375" style="2" customWidth="1"/>
    <col min="7193" max="7193" width="11.109375" style="2" customWidth="1"/>
    <col min="7194" max="7194" width="11.33203125" style="2" customWidth="1"/>
    <col min="7195" max="7366" width="2.33203125" style="2"/>
    <col min="7367" max="7367" width="1.88671875" style="2" customWidth="1"/>
    <col min="7368" max="7413" width="0.88671875" style="2" customWidth="1"/>
    <col min="7414" max="7414" width="0.6640625" style="2" customWidth="1"/>
    <col min="7415" max="7425" width="0" style="2" hidden="1" customWidth="1"/>
    <col min="7426" max="7446" width="0.88671875" style="2" customWidth="1"/>
    <col min="7447" max="7447" width="2.88671875" style="2" customWidth="1"/>
    <col min="7448" max="7448" width="12.109375" style="2" customWidth="1"/>
    <col min="7449" max="7449" width="11.109375" style="2" customWidth="1"/>
    <col min="7450" max="7450" width="11.33203125" style="2" customWidth="1"/>
    <col min="7451" max="7622" width="2.33203125" style="2"/>
    <col min="7623" max="7623" width="1.88671875" style="2" customWidth="1"/>
    <col min="7624" max="7669" width="0.88671875" style="2" customWidth="1"/>
    <col min="7670" max="7670" width="0.6640625" style="2" customWidth="1"/>
    <col min="7671" max="7681" width="0" style="2" hidden="1" customWidth="1"/>
    <col min="7682" max="7702" width="0.88671875" style="2" customWidth="1"/>
    <col min="7703" max="7703" width="2.88671875" style="2" customWidth="1"/>
    <col min="7704" max="7704" width="12.109375" style="2" customWidth="1"/>
    <col min="7705" max="7705" width="11.109375" style="2" customWidth="1"/>
    <col min="7706" max="7706" width="11.33203125" style="2" customWidth="1"/>
    <col min="7707" max="7878" width="2.33203125" style="2"/>
    <col min="7879" max="7879" width="1.88671875" style="2" customWidth="1"/>
    <col min="7880" max="7925" width="0.88671875" style="2" customWidth="1"/>
    <col min="7926" max="7926" width="0.6640625" style="2" customWidth="1"/>
    <col min="7927" max="7937" width="0" style="2" hidden="1" customWidth="1"/>
    <col min="7938" max="7958" width="0.88671875" style="2" customWidth="1"/>
    <col min="7959" max="7959" width="2.88671875" style="2" customWidth="1"/>
    <col min="7960" max="7960" width="12.109375" style="2" customWidth="1"/>
    <col min="7961" max="7961" width="11.109375" style="2" customWidth="1"/>
    <col min="7962" max="7962" width="11.33203125" style="2" customWidth="1"/>
    <col min="7963" max="8134" width="2.33203125" style="2"/>
    <col min="8135" max="8135" width="1.88671875" style="2" customWidth="1"/>
    <col min="8136" max="8181" width="0.88671875" style="2" customWidth="1"/>
    <col min="8182" max="8182" width="0.6640625" style="2" customWidth="1"/>
    <col min="8183" max="8193" width="0" style="2" hidden="1" customWidth="1"/>
    <col min="8194" max="8214" width="0.88671875" style="2" customWidth="1"/>
    <col min="8215" max="8215" width="2.88671875" style="2" customWidth="1"/>
    <col min="8216" max="8216" width="12.109375" style="2" customWidth="1"/>
    <col min="8217" max="8217" width="11.109375" style="2" customWidth="1"/>
    <col min="8218" max="8218" width="11.33203125" style="2" customWidth="1"/>
    <col min="8219" max="8390" width="2.33203125" style="2"/>
    <col min="8391" max="8391" width="1.88671875" style="2" customWidth="1"/>
    <col min="8392" max="8437" width="0.88671875" style="2" customWidth="1"/>
    <col min="8438" max="8438" width="0.6640625" style="2" customWidth="1"/>
    <col min="8439" max="8449" width="0" style="2" hidden="1" customWidth="1"/>
    <col min="8450" max="8470" width="0.88671875" style="2" customWidth="1"/>
    <col min="8471" max="8471" width="2.88671875" style="2" customWidth="1"/>
    <col min="8472" max="8472" width="12.109375" style="2" customWidth="1"/>
    <col min="8473" max="8473" width="11.109375" style="2" customWidth="1"/>
    <col min="8474" max="8474" width="11.33203125" style="2" customWidth="1"/>
    <col min="8475" max="8646" width="2.33203125" style="2"/>
    <col min="8647" max="8647" width="1.88671875" style="2" customWidth="1"/>
    <col min="8648" max="8693" width="0.88671875" style="2" customWidth="1"/>
    <col min="8694" max="8694" width="0.6640625" style="2" customWidth="1"/>
    <col min="8695" max="8705" width="0" style="2" hidden="1" customWidth="1"/>
    <col min="8706" max="8726" width="0.88671875" style="2" customWidth="1"/>
    <col min="8727" max="8727" width="2.88671875" style="2" customWidth="1"/>
    <col min="8728" max="8728" width="12.109375" style="2" customWidth="1"/>
    <col min="8729" max="8729" width="11.109375" style="2" customWidth="1"/>
    <col min="8730" max="8730" width="11.33203125" style="2" customWidth="1"/>
    <col min="8731" max="8902" width="2.33203125" style="2"/>
    <col min="8903" max="8903" width="1.88671875" style="2" customWidth="1"/>
    <col min="8904" max="8949" width="0.88671875" style="2" customWidth="1"/>
    <col min="8950" max="8950" width="0.6640625" style="2" customWidth="1"/>
    <col min="8951" max="8961" width="0" style="2" hidden="1" customWidth="1"/>
    <col min="8962" max="8982" width="0.88671875" style="2" customWidth="1"/>
    <col min="8983" max="8983" width="2.88671875" style="2" customWidth="1"/>
    <col min="8984" max="8984" width="12.109375" style="2" customWidth="1"/>
    <col min="8985" max="8985" width="11.109375" style="2" customWidth="1"/>
    <col min="8986" max="8986" width="11.33203125" style="2" customWidth="1"/>
    <col min="8987" max="9158" width="2.33203125" style="2"/>
    <col min="9159" max="9159" width="1.88671875" style="2" customWidth="1"/>
    <col min="9160" max="9205" width="0.88671875" style="2" customWidth="1"/>
    <col min="9206" max="9206" width="0.6640625" style="2" customWidth="1"/>
    <col min="9207" max="9217" width="0" style="2" hidden="1" customWidth="1"/>
    <col min="9218" max="9238" width="0.88671875" style="2" customWidth="1"/>
    <col min="9239" max="9239" width="2.88671875" style="2" customWidth="1"/>
    <col min="9240" max="9240" width="12.109375" style="2" customWidth="1"/>
    <col min="9241" max="9241" width="11.109375" style="2" customWidth="1"/>
    <col min="9242" max="9242" width="11.33203125" style="2" customWidth="1"/>
    <col min="9243" max="9414" width="2.33203125" style="2"/>
    <col min="9415" max="9415" width="1.88671875" style="2" customWidth="1"/>
    <col min="9416" max="9461" width="0.88671875" style="2" customWidth="1"/>
    <col min="9462" max="9462" width="0.6640625" style="2" customWidth="1"/>
    <col min="9463" max="9473" width="0" style="2" hidden="1" customWidth="1"/>
    <col min="9474" max="9494" width="0.88671875" style="2" customWidth="1"/>
    <col min="9495" max="9495" width="2.88671875" style="2" customWidth="1"/>
    <col min="9496" max="9496" width="12.109375" style="2" customWidth="1"/>
    <col min="9497" max="9497" width="11.109375" style="2" customWidth="1"/>
    <col min="9498" max="9498" width="11.33203125" style="2" customWidth="1"/>
    <col min="9499" max="9670" width="2.33203125" style="2"/>
    <col min="9671" max="9671" width="1.88671875" style="2" customWidth="1"/>
    <col min="9672" max="9717" width="0.88671875" style="2" customWidth="1"/>
    <col min="9718" max="9718" width="0.6640625" style="2" customWidth="1"/>
    <col min="9719" max="9729" width="0" style="2" hidden="1" customWidth="1"/>
    <col min="9730" max="9750" width="0.88671875" style="2" customWidth="1"/>
    <col min="9751" max="9751" width="2.88671875" style="2" customWidth="1"/>
    <col min="9752" max="9752" width="12.109375" style="2" customWidth="1"/>
    <col min="9753" max="9753" width="11.109375" style="2" customWidth="1"/>
    <col min="9754" max="9754" width="11.33203125" style="2" customWidth="1"/>
    <col min="9755" max="9926" width="2.33203125" style="2"/>
    <col min="9927" max="9927" width="1.88671875" style="2" customWidth="1"/>
    <col min="9928" max="9973" width="0.88671875" style="2" customWidth="1"/>
    <col min="9974" max="9974" width="0.6640625" style="2" customWidth="1"/>
    <col min="9975" max="9985" width="0" style="2" hidden="1" customWidth="1"/>
    <col min="9986" max="10006" width="0.88671875" style="2" customWidth="1"/>
    <col min="10007" max="10007" width="2.88671875" style="2" customWidth="1"/>
    <col min="10008" max="10008" width="12.109375" style="2" customWidth="1"/>
    <col min="10009" max="10009" width="11.109375" style="2" customWidth="1"/>
    <col min="10010" max="10010" width="11.33203125" style="2" customWidth="1"/>
    <col min="10011" max="10182" width="2.33203125" style="2"/>
    <col min="10183" max="10183" width="1.88671875" style="2" customWidth="1"/>
    <col min="10184" max="10229" width="0.88671875" style="2" customWidth="1"/>
    <col min="10230" max="10230" width="0.6640625" style="2" customWidth="1"/>
    <col min="10231" max="10241" width="0" style="2" hidden="1" customWidth="1"/>
    <col min="10242" max="10262" width="0.88671875" style="2" customWidth="1"/>
    <col min="10263" max="10263" width="2.88671875" style="2" customWidth="1"/>
    <col min="10264" max="10264" width="12.109375" style="2" customWidth="1"/>
    <col min="10265" max="10265" width="11.109375" style="2" customWidth="1"/>
    <col min="10266" max="10266" width="11.33203125" style="2" customWidth="1"/>
    <col min="10267" max="10438" width="2.33203125" style="2"/>
    <col min="10439" max="10439" width="1.88671875" style="2" customWidth="1"/>
    <col min="10440" max="10485" width="0.88671875" style="2" customWidth="1"/>
    <col min="10486" max="10486" width="0.6640625" style="2" customWidth="1"/>
    <col min="10487" max="10497" width="0" style="2" hidden="1" customWidth="1"/>
    <col min="10498" max="10518" width="0.88671875" style="2" customWidth="1"/>
    <col min="10519" max="10519" width="2.88671875" style="2" customWidth="1"/>
    <col min="10520" max="10520" width="12.109375" style="2" customWidth="1"/>
    <col min="10521" max="10521" width="11.109375" style="2" customWidth="1"/>
    <col min="10522" max="10522" width="11.33203125" style="2" customWidth="1"/>
    <col min="10523" max="10694" width="2.33203125" style="2"/>
    <col min="10695" max="10695" width="1.88671875" style="2" customWidth="1"/>
    <col min="10696" max="10741" width="0.88671875" style="2" customWidth="1"/>
    <col min="10742" max="10742" width="0.6640625" style="2" customWidth="1"/>
    <col min="10743" max="10753" width="0" style="2" hidden="1" customWidth="1"/>
    <col min="10754" max="10774" width="0.88671875" style="2" customWidth="1"/>
    <col min="10775" max="10775" width="2.88671875" style="2" customWidth="1"/>
    <col min="10776" max="10776" width="12.109375" style="2" customWidth="1"/>
    <col min="10777" max="10777" width="11.109375" style="2" customWidth="1"/>
    <col min="10778" max="10778" width="11.33203125" style="2" customWidth="1"/>
    <col min="10779" max="10950" width="2.33203125" style="2"/>
    <col min="10951" max="10951" width="1.88671875" style="2" customWidth="1"/>
    <col min="10952" max="10997" width="0.88671875" style="2" customWidth="1"/>
    <col min="10998" max="10998" width="0.6640625" style="2" customWidth="1"/>
    <col min="10999" max="11009" width="0" style="2" hidden="1" customWidth="1"/>
    <col min="11010" max="11030" width="0.88671875" style="2" customWidth="1"/>
    <col min="11031" max="11031" width="2.88671875" style="2" customWidth="1"/>
    <col min="11032" max="11032" width="12.109375" style="2" customWidth="1"/>
    <col min="11033" max="11033" width="11.109375" style="2" customWidth="1"/>
    <col min="11034" max="11034" width="11.33203125" style="2" customWidth="1"/>
    <col min="11035" max="11206" width="2.33203125" style="2"/>
    <col min="11207" max="11207" width="1.88671875" style="2" customWidth="1"/>
    <col min="11208" max="11253" width="0.88671875" style="2" customWidth="1"/>
    <col min="11254" max="11254" width="0.6640625" style="2" customWidth="1"/>
    <col min="11255" max="11265" width="0" style="2" hidden="1" customWidth="1"/>
    <col min="11266" max="11286" width="0.88671875" style="2" customWidth="1"/>
    <col min="11287" max="11287" width="2.88671875" style="2" customWidth="1"/>
    <col min="11288" max="11288" width="12.109375" style="2" customWidth="1"/>
    <col min="11289" max="11289" width="11.109375" style="2" customWidth="1"/>
    <col min="11290" max="11290" width="11.33203125" style="2" customWidth="1"/>
    <col min="11291" max="11462" width="2.33203125" style="2"/>
    <col min="11463" max="11463" width="1.88671875" style="2" customWidth="1"/>
    <col min="11464" max="11509" width="0.88671875" style="2" customWidth="1"/>
    <col min="11510" max="11510" width="0.6640625" style="2" customWidth="1"/>
    <col min="11511" max="11521" width="0" style="2" hidden="1" customWidth="1"/>
    <col min="11522" max="11542" width="0.88671875" style="2" customWidth="1"/>
    <col min="11543" max="11543" width="2.88671875" style="2" customWidth="1"/>
    <col min="11544" max="11544" width="12.109375" style="2" customWidth="1"/>
    <col min="11545" max="11545" width="11.109375" style="2" customWidth="1"/>
    <col min="11546" max="11546" width="11.33203125" style="2" customWidth="1"/>
    <col min="11547" max="11718" width="2.33203125" style="2"/>
    <col min="11719" max="11719" width="1.88671875" style="2" customWidth="1"/>
    <col min="11720" max="11765" width="0.88671875" style="2" customWidth="1"/>
    <col min="11766" max="11766" width="0.6640625" style="2" customWidth="1"/>
    <col min="11767" max="11777" width="0" style="2" hidden="1" customWidth="1"/>
    <col min="11778" max="11798" width="0.88671875" style="2" customWidth="1"/>
    <col min="11799" max="11799" width="2.88671875" style="2" customWidth="1"/>
    <col min="11800" max="11800" width="12.109375" style="2" customWidth="1"/>
    <col min="11801" max="11801" width="11.109375" style="2" customWidth="1"/>
    <col min="11802" max="11802" width="11.33203125" style="2" customWidth="1"/>
    <col min="11803" max="11974" width="2.33203125" style="2"/>
    <col min="11975" max="11975" width="1.88671875" style="2" customWidth="1"/>
    <col min="11976" max="12021" width="0.88671875" style="2" customWidth="1"/>
    <col min="12022" max="12022" width="0.6640625" style="2" customWidth="1"/>
    <col min="12023" max="12033" width="0" style="2" hidden="1" customWidth="1"/>
    <col min="12034" max="12054" width="0.88671875" style="2" customWidth="1"/>
    <col min="12055" max="12055" width="2.88671875" style="2" customWidth="1"/>
    <col min="12056" max="12056" width="12.109375" style="2" customWidth="1"/>
    <col min="12057" max="12057" width="11.109375" style="2" customWidth="1"/>
    <col min="12058" max="12058" width="11.33203125" style="2" customWidth="1"/>
    <col min="12059" max="12230" width="2.33203125" style="2"/>
    <col min="12231" max="12231" width="1.88671875" style="2" customWidth="1"/>
    <col min="12232" max="12277" width="0.88671875" style="2" customWidth="1"/>
    <col min="12278" max="12278" width="0.6640625" style="2" customWidth="1"/>
    <col min="12279" max="12289" width="0" style="2" hidden="1" customWidth="1"/>
    <col min="12290" max="12310" width="0.88671875" style="2" customWidth="1"/>
    <col min="12311" max="12311" width="2.88671875" style="2" customWidth="1"/>
    <col min="12312" max="12312" width="12.109375" style="2" customWidth="1"/>
    <col min="12313" max="12313" width="11.109375" style="2" customWidth="1"/>
    <col min="12314" max="12314" width="11.33203125" style="2" customWidth="1"/>
    <col min="12315" max="12486" width="2.33203125" style="2"/>
    <col min="12487" max="12487" width="1.88671875" style="2" customWidth="1"/>
    <col min="12488" max="12533" width="0.88671875" style="2" customWidth="1"/>
    <col min="12534" max="12534" width="0.6640625" style="2" customWidth="1"/>
    <col min="12535" max="12545" width="0" style="2" hidden="1" customWidth="1"/>
    <col min="12546" max="12566" width="0.88671875" style="2" customWidth="1"/>
    <col min="12567" max="12567" width="2.88671875" style="2" customWidth="1"/>
    <col min="12568" max="12568" width="12.109375" style="2" customWidth="1"/>
    <col min="12569" max="12569" width="11.109375" style="2" customWidth="1"/>
    <col min="12570" max="12570" width="11.33203125" style="2" customWidth="1"/>
    <col min="12571" max="12742" width="2.33203125" style="2"/>
    <col min="12743" max="12743" width="1.88671875" style="2" customWidth="1"/>
    <col min="12744" max="12789" width="0.88671875" style="2" customWidth="1"/>
    <col min="12790" max="12790" width="0.6640625" style="2" customWidth="1"/>
    <col min="12791" max="12801" width="0" style="2" hidden="1" customWidth="1"/>
    <col min="12802" max="12822" width="0.88671875" style="2" customWidth="1"/>
    <col min="12823" max="12823" width="2.88671875" style="2" customWidth="1"/>
    <col min="12824" max="12824" width="12.109375" style="2" customWidth="1"/>
    <col min="12825" max="12825" width="11.109375" style="2" customWidth="1"/>
    <col min="12826" max="12826" width="11.33203125" style="2" customWidth="1"/>
    <col min="12827" max="12998" width="2.33203125" style="2"/>
    <col min="12999" max="12999" width="1.88671875" style="2" customWidth="1"/>
    <col min="13000" max="13045" width="0.88671875" style="2" customWidth="1"/>
    <col min="13046" max="13046" width="0.6640625" style="2" customWidth="1"/>
    <col min="13047" max="13057" width="0" style="2" hidden="1" customWidth="1"/>
    <col min="13058" max="13078" width="0.88671875" style="2" customWidth="1"/>
    <col min="13079" max="13079" width="2.88671875" style="2" customWidth="1"/>
    <col min="13080" max="13080" width="12.109375" style="2" customWidth="1"/>
    <col min="13081" max="13081" width="11.109375" style="2" customWidth="1"/>
    <col min="13082" max="13082" width="11.33203125" style="2" customWidth="1"/>
    <col min="13083" max="13254" width="2.33203125" style="2"/>
    <col min="13255" max="13255" width="1.88671875" style="2" customWidth="1"/>
    <col min="13256" max="13301" width="0.88671875" style="2" customWidth="1"/>
    <col min="13302" max="13302" width="0.6640625" style="2" customWidth="1"/>
    <col min="13303" max="13313" width="0" style="2" hidden="1" customWidth="1"/>
    <col min="13314" max="13334" width="0.88671875" style="2" customWidth="1"/>
    <col min="13335" max="13335" width="2.88671875" style="2" customWidth="1"/>
    <col min="13336" max="13336" width="12.109375" style="2" customWidth="1"/>
    <col min="13337" max="13337" width="11.109375" style="2" customWidth="1"/>
    <col min="13338" max="13338" width="11.33203125" style="2" customWidth="1"/>
    <col min="13339" max="13510" width="2.33203125" style="2"/>
    <col min="13511" max="13511" width="1.88671875" style="2" customWidth="1"/>
    <col min="13512" max="13557" width="0.88671875" style="2" customWidth="1"/>
    <col min="13558" max="13558" width="0.6640625" style="2" customWidth="1"/>
    <col min="13559" max="13569" width="0" style="2" hidden="1" customWidth="1"/>
    <col min="13570" max="13590" width="0.88671875" style="2" customWidth="1"/>
    <col min="13591" max="13591" width="2.88671875" style="2" customWidth="1"/>
    <col min="13592" max="13592" width="12.109375" style="2" customWidth="1"/>
    <col min="13593" max="13593" width="11.109375" style="2" customWidth="1"/>
    <col min="13594" max="13594" width="11.33203125" style="2" customWidth="1"/>
    <col min="13595" max="13766" width="2.33203125" style="2"/>
    <col min="13767" max="13767" width="1.88671875" style="2" customWidth="1"/>
    <col min="13768" max="13813" width="0.88671875" style="2" customWidth="1"/>
    <col min="13814" max="13814" width="0.6640625" style="2" customWidth="1"/>
    <col min="13815" max="13825" width="0" style="2" hidden="1" customWidth="1"/>
    <col min="13826" max="13846" width="0.88671875" style="2" customWidth="1"/>
    <col min="13847" max="13847" width="2.88671875" style="2" customWidth="1"/>
    <col min="13848" max="13848" width="12.109375" style="2" customWidth="1"/>
    <col min="13849" max="13849" width="11.109375" style="2" customWidth="1"/>
    <col min="13850" max="13850" width="11.33203125" style="2" customWidth="1"/>
    <col min="13851" max="14022" width="2.33203125" style="2"/>
    <col min="14023" max="14023" width="1.88671875" style="2" customWidth="1"/>
    <col min="14024" max="14069" width="0.88671875" style="2" customWidth="1"/>
    <col min="14070" max="14070" width="0.6640625" style="2" customWidth="1"/>
    <col min="14071" max="14081" width="0" style="2" hidden="1" customWidth="1"/>
    <col min="14082" max="14102" width="0.88671875" style="2" customWidth="1"/>
    <col min="14103" max="14103" width="2.88671875" style="2" customWidth="1"/>
    <col min="14104" max="14104" width="12.109375" style="2" customWidth="1"/>
    <col min="14105" max="14105" width="11.109375" style="2" customWidth="1"/>
    <col min="14106" max="14106" width="11.33203125" style="2" customWidth="1"/>
    <col min="14107" max="14278" width="2.33203125" style="2"/>
    <col min="14279" max="14279" width="1.88671875" style="2" customWidth="1"/>
    <col min="14280" max="14325" width="0.88671875" style="2" customWidth="1"/>
    <col min="14326" max="14326" width="0.6640625" style="2" customWidth="1"/>
    <col min="14327" max="14337" width="0" style="2" hidden="1" customWidth="1"/>
    <col min="14338" max="14358" width="0.88671875" style="2" customWidth="1"/>
    <col min="14359" max="14359" width="2.88671875" style="2" customWidth="1"/>
    <col min="14360" max="14360" width="12.109375" style="2" customWidth="1"/>
    <col min="14361" max="14361" width="11.109375" style="2" customWidth="1"/>
    <col min="14362" max="14362" width="11.33203125" style="2" customWidth="1"/>
    <col min="14363" max="14534" width="2.33203125" style="2"/>
    <col min="14535" max="14535" width="1.88671875" style="2" customWidth="1"/>
    <col min="14536" max="14581" width="0.88671875" style="2" customWidth="1"/>
    <col min="14582" max="14582" width="0.6640625" style="2" customWidth="1"/>
    <col min="14583" max="14593" width="0" style="2" hidden="1" customWidth="1"/>
    <col min="14594" max="14614" width="0.88671875" style="2" customWidth="1"/>
    <col min="14615" max="14615" width="2.88671875" style="2" customWidth="1"/>
    <col min="14616" max="14616" width="12.109375" style="2" customWidth="1"/>
    <col min="14617" max="14617" width="11.109375" style="2" customWidth="1"/>
    <col min="14618" max="14618" width="11.33203125" style="2" customWidth="1"/>
    <col min="14619" max="14790" width="2.33203125" style="2"/>
    <col min="14791" max="14791" width="1.88671875" style="2" customWidth="1"/>
    <col min="14792" max="14837" width="0.88671875" style="2" customWidth="1"/>
    <col min="14838" max="14838" width="0.6640625" style="2" customWidth="1"/>
    <col min="14839" max="14849" width="0" style="2" hidden="1" customWidth="1"/>
    <col min="14850" max="14870" width="0.88671875" style="2" customWidth="1"/>
    <col min="14871" max="14871" width="2.88671875" style="2" customWidth="1"/>
    <col min="14872" max="14872" width="12.109375" style="2" customWidth="1"/>
    <col min="14873" max="14873" width="11.109375" style="2" customWidth="1"/>
    <col min="14874" max="14874" width="11.33203125" style="2" customWidth="1"/>
    <col min="14875" max="15046" width="2.33203125" style="2"/>
    <col min="15047" max="15047" width="1.88671875" style="2" customWidth="1"/>
    <col min="15048" max="15093" width="0.88671875" style="2" customWidth="1"/>
    <col min="15094" max="15094" width="0.6640625" style="2" customWidth="1"/>
    <col min="15095" max="15105" width="0" style="2" hidden="1" customWidth="1"/>
    <col min="15106" max="15126" width="0.88671875" style="2" customWidth="1"/>
    <col min="15127" max="15127" width="2.88671875" style="2" customWidth="1"/>
    <col min="15128" max="15128" width="12.109375" style="2" customWidth="1"/>
    <col min="15129" max="15129" width="11.109375" style="2" customWidth="1"/>
    <col min="15130" max="15130" width="11.33203125" style="2" customWidth="1"/>
    <col min="15131" max="15302" width="2.33203125" style="2"/>
    <col min="15303" max="15303" width="1.88671875" style="2" customWidth="1"/>
    <col min="15304" max="15349" width="0.88671875" style="2" customWidth="1"/>
    <col min="15350" max="15350" width="0.6640625" style="2" customWidth="1"/>
    <col min="15351" max="15361" width="0" style="2" hidden="1" customWidth="1"/>
    <col min="15362" max="15382" width="0.88671875" style="2" customWidth="1"/>
    <col min="15383" max="15383" width="2.88671875" style="2" customWidth="1"/>
    <col min="15384" max="15384" width="12.109375" style="2" customWidth="1"/>
    <col min="15385" max="15385" width="11.109375" style="2" customWidth="1"/>
    <col min="15386" max="15386" width="11.33203125" style="2" customWidth="1"/>
    <col min="15387" max="15558" width="2.33203125" style="2"/>
    <col min="15559" max="15559" width="1.88671875" style="2" customWidth="1"/>
    <col min="15560" max="15605" width="0.88671875" style="2" customWidth="1"/>
    <col min="15606" max="15606" width="0.6640625" style="2" customWidth="1"/>
    <col min="15607" max="15617" width="0" style="2" hidden="1" customWidth="1"/>
    <col min="15618" max="15638" width="0.88671875" style="2" customWidth="1"/>
    <col min="15639" max="15639" width="2.88671875" style="2" customWidth="1"/>
    <col min="15640" max="15640" width="12.109375" style="2" customWidth="1"/>
    <col min="15641" max="15641" width="11.109375" style="2" customWidth="1"/>
    <col min="15642" max="15642" width="11.33203125" style="2" customWidth="1"/>
    <col min="15643" max="15814" width="2.33203125" style="2"/>
    <col min="15815" max="15815" width="1.88671875" style="2" customWidth="1"/>
    <col min="15816" max="15861" width="0.88671875" style="2" customWidth="1"/>
    <col min="15862" max="15862" width="0.6640625" style="2" customWidth="1"/>
    <col min="15863" max="15873" width="0" style="2" hidden="1" customWidth="1"/>
    <col min="15874" max="15894" width="0.88671875" style="2" customWidth="1"/>
    <col min="15895" max="15895" width="2.88671875" style="2" customWidth="1"/>
    <col min="15896" max="15896" width="12.109375" style="2" customWidth="1"/>
    <col min="15897" max="15897" width="11.109375" style="2" customWidth="1"/>
    <col min="15898" max="15898" width="11.33203125" style="2" customWidth="1"/>
    <col min="15899" max="16070" width="2.33203125" style="2"/>
    <col min="16071" max="16071" width="1.88671875" style="2" customWidth="1"/>
    <col min="16072" max="16117" width="0.88671875" style="2" customWidth="1"/>
    <col min="16118" max="16118" width="0.6640625" style="2" customWidth="1"/>
    <col min="16119" max="16129" width="0" style="2" hidden="1" customWidth="1"/>
    <col min="16130" max="16150" width="0.88671875" style="2" customWidth="1"/>
    <col min="16151" max="16151" width="2.88671875" style="2" customWidth="1"/>
    <col min="16152" max="16152" width="12.109375" style="2" customWidth="1"/>
    <col min="16153" max="16153" width="11.109375" style="2" customWidth="1"/>
    <col min="16154" max="16154" width="11.33203125" style="2" customWidth="1"/>
    <col min="16155" max="16384" width="2.33203125" style="2"/>
  </cols>
  <sheetData>
    <row r="1" spans="1:26" s="1" customFormat="1" ht="91.5" customHeight="1">
      <c r="B1" s="29"/>
      <c r="C1" s="29"/>
      <c r="D1" s="49"/>
      <c r="E1" s="49"/>
      <c r="F1" s="49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54" t="s">
        <v>113</v>
      </c>
      <c r="X1" s="54"/>
      <c r="Y1" s="54"/>
      <c r="Z1" s="54"/>
    </row>
    <row r="2" spans="1:26" s="1" customFormat="1" ht="38.25" customHeight="1">
      <c r="A2" s="53" t="s">
        <v>112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6" s="1" customFormat="1" ht="7.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V3" s="2"/>
      <c r="X3" s="2"/>
    </row>
    <row r="4" spans="1:26" ht="79.2">
      <c r="A4" s="6" t="s">
        <v>0</v>
      </c>
      <c r="B4" s="6" t="s">
        <v>1</v>
      </c>
      <c r="C4" s="6" t="s">
        <v>2</v>
      </c>
      <c r="D4" s="3" t="s">
        <v>3</v>
      </c>
      <c r="E4" s="3" t="s">
        <v>102</v>
      </c>
      <c r="F4" s="3" t="s">
        <v>4</v>
      </c>
      <c r="G4" s="35" t="s">
        <v>82</v>
      </c>
      <c r="H4" s="35" t="s">
        <v>83</v>
      </c>
      <c r="I4" s="35" t="s">
        <v>84</v>
      </c>
      <c r="J4" s="35" t="s">
        <v>85</v>
      </c>
      <c r="K4" s="35" t="s">
        <v>86</v>
      </c>
      <c r="L4" s="35" t="s">
        <v>87</v>
      </c>
      <c r="M4" s="35" t="s">
        <v>88</v>
      </c>
      <c r="N4" s="35" t="s">
        <v>89</v>
      </c>
      <c r="O4" s="35" t="s">
        <v>90</v>
      </c>
      <c r="P4" s="35" t="s">
        <v>91</v>
      </c>
      <c r="Q4" s="35" t="s">
        <v>92</v>
      </c>
      <c r="R4" s="35" t="s">
        <v>93</v>
      </c>
      <c r="S4" s="35" t="s">
        <v>94</v>
      </c>
      <c r="T4" s="35" t="s">
        <v>95</v>
      </c>
      <c r="U4" s="35" t="s">
        <v>96</v>
      </c>
      <c r="V4" s="35" t="s">
        <v>97</v>
      </c>
      <c r="W4" s="35" t="s">
        <v>98</v>
      </c>
      <c r="X4" s="35" t="s">
        <v>99</v>
      </c>
      <c r="Y4" s="36" t="s">
        <v>100</v>
      </c>
      <c r="Z4" s="35" t="s">
        <v>101</v>
      </c>
    </row>
    <row r="5" spans="1:26">
      <c r="A5" s="21">
        <v>1</v>
      </c>
      <c r="B5" s="16">
        <v>2</v>
      </c>
      <c r="C5" s="16">
        <v>3</v>
      </c>
      <c r="D5" s="4">
        <v>4</v>
      </c>
      <c r="E5" s="4">
        <v>5</v>
      </c>
      <c r="F5" s="3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  <c r="X5" s="5">
        <v>24</v>
      </c>
      <c r="Y5" s="6">
        <v>25</v>
      </c>
      <c r="Z5" s="5">
        <v>26</v>
      </c>
    </row>
    <row r="6" spans="1:26" ht="15" customHeight="1">
      <c r="A6" s="50" t="s">
        <v>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2"/>
    </row>
    <row r="7" spans="1:26">
      <c r="A7" s="14" t="s">
        <v>6</v>
      </c>
      <c r="B7" s="15" t="s">
        <v>7</v>
      </c>
      <c r="C7" s="16" t="s">
        <v>8</v>
      </c>
      <c r="D7" s="45">
        <f t="shared" ref="D7:D16" si="0">SUM(G7:Z7)</f>
        <v>38</v>
      </c>
      <c r="E7" s="45">
        <f>SUM(G7:Z7)</f>
        <v>38</v>
      </c>
      <c r="F7" s="45">
        <f>SUM(G7:Z7)</f>
        <v>38</v>
      </c>
      <c r="G7" s="7">
        <v>1</v>
      </c>
      <c r="H7" s="7">
        <v>1</v>
      </c>
      <c r="I7" s="7">
        <v>2</v>
      </c>
      <c r="J7" s="7">
        <v>3</v>
      </c>
      <c r="K7" s="7">
        <v>2</v>
      </c>
      <c r="L7" s="7">
        <v>1</v>
      </c>
      <c r="M7" s="7">
        <v>0</v>
      </c>
      <c r="N7" s="7">
        <v>5</v>
      </c>
      <c r="O7" s="7">
        <v>3</v>
      </c>
      <c r="P7" s="7">
        <v>1</v>
      </c>
      <c r="Q7" s="7">
        <v>2</v>
      </c>
      <c r="R7" s="7">
        <v>2</v>
      </c>
      <c r="S7" s="7">
        <v>2</v>
      </c>
      <c r="T7" s="7">
        <v>1</v>
      </c>
      <c r="U7" s="7">
        <v>3</v>
      </c>
      <c r="V7" s="7">
        <v>3</v>
      </c>
      <c r="W7" s="7">
        <v>2</v>
      </c>
      <c r="X7" s="7">
        <v>2</v>
      </c>
      <c r="Y7" s="7">
        <v>1</v>
      </c>
      <c r="Z7" s="7">
        <v>1</v>
      </c>
    </row>
    <row r="8" spans="1:26" s="9" customFormat="1">
      <c r="A8" s="22" t="s">
        <v>9</v>
      </c>
      <c r="B8" s="8" t="s">
        <v>10</v>
      </c>
      <c r="C8" s="8" t="s">
        <v>11</v>
      </c>
      <c r="D8" s="44">
        <f t="shared" si="0"/>
        <v>270.81600000000003</v>
      </c>
      <c r="E8" s="44">
        <f t="shared" ref="E8:E22" si="1">SUM(G8:Z8)</f>
        <v>270.81600000000003</v>
      </c>
      <c r="F8" s="44">
        <f t="shared" ref="F8:F16" si="2">SUM(G8:Z8)</f>
        <v>270.81600000000003</v>
      </c>
      <c r="G8" s="8">
        <v>6.8</v>
      </c>
      <c r="H8" s="8">
        <v>3.24</v>
      </c>
      <c r="I8" s="8">
        <v>0.68</v>
      </c>
      <c r="J8" s="8">
        <v>1.55</v>
      </c>
      <c r="K8" s="8">
        <v>14.47</v>
      </c>
      <c r="L8" s="8">
        <v>0.43</v>
      </c>
      <c r="M8" s="8">
        <v>0</v>
      </c>
      <c r="N8" s="8">
        <v>9.2200000000000006</v>
      </c>
      <c r="O8" s="8">
        <v>3.45</v>
      </c>
      <c r="P8" s="8">
        <v>5.89</v>
      </c>
      <c r="Q8" s="8">
        <v>1.17</v>
      </c>
      <c r="R8" s="8">
        <v>3.3</v>
      </c>
      <c r="S8" s="8">
        <v>2.38</v>
      </c>
      <c r="T8" s="8">
        <v>1.1399999999999999</v>
      </c>
      <c r="U8" s="8">
        <v>4.22</v>
      </c>
      <c r="V8" s="8">
        <v>3.5859999999999999</v>
      </c>
      <c r="W8" s="8">
        <v>0.44</v>
      </c>
      <c r="X8" s="8">
        <v>1.05</v>
      </c>
      <c r="Y8" s="8">
        <v>0.25</v>
      </c>
      <c r="Z8" s="8">
        <v>207.55</v>
      </c>
    </row>
    <row r="9" spans="1:26">
      <c r="A9" s="14" t="s">
        <v>12</v>
      </c>
      <c r="B9" s="15" t="s">
        <v>13</v>
      </c>
      <c r="C9" s="16" t="s">
        <v>8</v>
      </c>
      <c r="D9" s="44">
        <f t="shared" si="0"/>
        <v>19</v>
      </c>
      <c r="E9" s="44">
        <f t="shared" si="1"/>
        <v>19</v>
      </c>
      <c r="F9" s="44">
        <f t="shared" si="2"/>
        <v>19</v>
      </c>
      <c r="G9" s="7">
        <v>1</v>
      </c>
      <c r="H9" s="7">
        <v>1</v>
      </c>
      <c r="I9" s="7">
        <v>0</v>
      </c>
      <c r="J9" s="7">
        <v>0</v>
      </c>
      <c r="K9" s="7">
        <v>1</v>
      </c>
      <c r="L9" s="7">
        <v>0</v>
      </c>
      <c r="M9" s="7">
        <v>0</v>
      </c>
      <c r="N9" s="7">
        <v>3</v>
      </c>
      <c r="O9" s="7">
        <v>2</v>
      </c>
      <c r="P9" s="7">
        <v>1</v>
      </c>
      <c r="Q9" s="7">
        <v>1</v>
      </c>
      <c r="R9" s="7">
        <v>1</v>
      </c>
      <c r="S9" s="7">
        <v>1</v>
      </c>
      <c r="T9" s="7">
        <v>1</v>
      </c>
      <c r="U9" s="7">
        <v>2</v>
      </c>
      <c r="V9" s="7">
        <v>1</v>
      </c>
      <c r="W9" s="7">
        <v>1</v>
      </c>
      <c r="X9" s="7">
        <v>1</v>
      </c>
      <c r="Y9" s="7">
        <v>1</v>
      </c>
      <c r="Z9" s="7">
        <v>0</v>
      </c>
    </row>
    <row r="10" spans="1:26" s="9" customFormat="1">
      <c r="A10" s="22" t="s">
        <v>9</v>
      </c>
      <c r="B10" s="8" t="s">
        <v>14</v>
      </c>
      <c r="C10" s="8" t="s">
        <v>11</v>
      </c>
      <c r="D10" s="44">
        <f t="shared" si="0"/>
        <v>52.789999999999978</v>
      </c>
      <c r="E10" s="44">
        <f t="shared" si="1"/>
        <v>52.789999999999978</v>
      </c>
      <c r="F10" s="44">
        <f t="shared" si="2"/>
        <v>52.789999999999978</v>
      </c>
      <c r="G10" s="8">
        <v>6.8</v>
      </c>
      <c r="H10" s="8">
        <v>3.24</v>
      </c>
      <c r="I10" s="8">
        <v>0</v>
      </c>
      <c r="J10" s="8">
        <v>0</v>
      </c>
      <c r="K10" s="8">
        <v>9.3699999999999992</v>
      </c>
      <c r="L10" s="8">
        <v>0</v>
      </c>
      <c r="M10" s="8">
        <v>0</v>
      </c>
      <c r="N10" s="8">
        <v>8.7200000000000006</v>
      </c>
      <c r="O10" s="8">
        <v>3.27</v>
      </c>
      <c r="P10" s="8">
        <v>5.89</v>
      </c>
      <c r="Q10" s="8">
        <v>1.08</v>
      </c>
      <c r="R10" s="8">
        <v>2.8</v>
      </c>
      <c r="S10" s="8">
        <v>2.16</v>
      </c>
      <c r="T10" s="8">
        <v>1.1399999999999999</v>
      </c>
      <c r="U10" s="8">
        <v>3.72</v>
      </c>
      <c r="V10" s="8">
        <v>3.3</v>
      </c>
      <c r="W10" s="8">
        <v>0.25</v>
      </c>
      <c r="X10" s="8">
        <v>0.8</v>
      </c>
      <c r="Y10" s="8">
        <v>0.25</v>
      </c>
      <c r="Z10" s="8">
        <v>0</v>
      </c>
    </row>
    <row r="11" spans="1:26">
      <c r="A11" s="14" t="s">
        <v>15</v>
      </c>
      <c r="B11" s="15" t="s">
        <v>16</v>
      </c>
      <c r="C11" s="16" t="s">
        <v>8</v>
      </c>
      <c r="D11" s="44">
        <v>19</v>
      </c>
      <c r="E11" s="44">
        <v>19</v>
      </c>
      <c r="F11" s="44">
        <v>19</v>
      </c>
      <c r="G11" s="7">
        <v>1</v>
      </c>
      <c r="H11" s="7">
        <v>1</v>
      </c>
      <c r="I11" s="7">
        <v>0</v>
      </c>
      <c r="J11" s="7">
        <v>0</v>
      </c>
      <c r="K11" s="7">
        <v>1</v>
      </c>
      <c r="L11" s="7">
        <v>0</v>
      </c>
      <c r="M11" s="7">
        <v>0</v>
      </c>
      <c r="N11" s="7">
        <v>3</v>
      </c>
      <c r="O11" s="7">
        <v>2</v>
      </c>
      <c r="P11" s="7">
        <v>1</v>
      </c>
      <c r="Q11" s="7">
        <v>1</v>
      </c>
      <c r="R11" s="7">
        <v>1</v>
      </c>
      <c r="S11" s="7">
        <v>1</v>
      </c>
      <c r="T11" s="7">
        <v>1</v>
      </c>
      <c r="U11" s="7">
        <v>2</v>
      </c>
      <c r="V11" s="7">
        <v>1</v>
      </c>
      <c r="W11" s="7">
        <v>1</v>
      </c>
      <c r="X11" s="7">
        <v>1</v>
      </c>
      <c r="Y11" s="7">
        <v>0</v>
      </c>
      <c r="Z11" s="7">
        <v>1</v>
      </c>
    </row>
    <row r="12" spans="1:26">
      <c r="A12" s="14" t="s">
        <v>17</v>
      </c>
      <c r="B12" s="15" t="s">
        <v>18</v>
      </c>
      <c r="C12" s="16" t="s">
        <v>8</v>
      </c>
      <c r="D12" s="44">
        <f t="shared" si="0"/>
        <v>0</v>
      </c>
      <c r="E12" s="44">
        <f t="shared" si="1"/>
        <v>0</v>
      </c>
      <c r="F12" s="44">
        <f>SUM(G12:Z12)</f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</row>
    <row r="13" spans="1:26">
      <c r="A13" s="14" t="s">
        <v>19</v>
      </c>
      <c r="B13" s="15" t="s">
        <v>20</v>
      </c>
      <c r="C13" s="16" t="s">
        <v>8</v>
      </c>
      <c r="D13" s="44">
        <f t="shared" si="0"/>
        <v>20</v>
      </c>
      <c r="E13" s="44">
        <f t="shared" si="1"/>
        <v>20</v>
      </c>
      <c r="F13" s="44">
        <f t="shared" si="2"/>
        <v>20</v>
      </c>
      <c r="G13" s="7">
        <v>1</v>
      </c>
      <c r="H13" s="7">
        <v>1</v>
      </c>
      <c r="I13" s="7">
        <v>0</v>
      </c>
      <c r="J13" s="7">
        <v>0</v>
      </c>
      <c r="K13" s="7">
        <v>1</v>
      </c>
      <c r="L13" s="7">
        <v>0</v>
      </c>
      <c r="M13" s="7">
        <v>0</v>
      </c>
      <c r="N13" s="7">
        <v>3</v>
      </c>
      <c r="O13" s="7">
        <v>2</v>
      </c>
      <c r="P13" s="7">
        <v>1</v>
      </c>
      <c r="Q13" s="7">
        <v>1</v>
      </c>
      <c r="R13" s="7">
        <v>1</v>
      </c>
      <c r="S13" s="7">
        <v>1</v>
      </c>
      <c r="T13" s="7">
        <v>1</v>
      </c>
      <c r="U13" s="7">
        <v>2</v>
      </c>
      <c r="V13" s="7">
        <v>1</v>
      </c>
      <c r="W13" s="7">
        <v>1</v>
      </c>
      <c r="X13" s="7">
        <v>1</v>
      </c>
      <c r="Y13" s="7">
        <v>1</v>
      </c>
      <c r="Z13" s="7">
        <v>1</v>
      </c>
    </row>
    <row r="14" spans="1:26">
      <c r="A14" s="14" t="s">
        <v>21</v>
      </c>
      <c r="B14" s="15" t="s">
        <v>22</v>
      </c>
      <c r="C14" s="16" t="s">
        <v>8</v>
      </c>
      <c r="D14" s="44">
        <f t="shared" si="0"/>
        <v>0</v>
      </c>
      <c r="E14" s="44">
        <f t="shared" si="1"/>
        <v>0</v>
      </c>
      <c r="F14" s="44">
        <f t="shared" si="2"/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26">
      <c r="A15" s="14" t="s">
        <v>23</v>
      </c>
      <c r="B15" s="15" t="s">
        <v>24</v>
      </c>
      <c r="C15" s="16" t="s">
        <v>8</v>
      </c>
      <c r="D15" s="44">
        <f t="shared" si="0"/>
        <v>21</v>
      </c>
      <c r="E15" s="44">
        <f t="shared" si="1"/>
        <v>21</v>
      </c>
      <c r="F15" s="44">
        <f t="shared" si="2"/>
        <v>21</v>
      </c>
      <c r="G15" s="7">
        <v>1</v>
      </c>
      <c r="H15" s="7">
        <v>1</v>
      </c>
      <c r="I15" s="7">
        <v>0</v>
      </c>
      <c r="J15" s="7">
        <v>0</v>
      </c>
      <c r="K15" s="7">
        <v>3</v>
      </c>
      <c r="L15" s="7">
        <v>0</v>
      </c>
      <c r="M15" s="7">
        <v>0</v>
      </c>
      <c r="N15" s="7">
        <v>3</v>
      </c>
      <c r="O15" s="7">
        <v>2</v>
      </c>
      <c r="P15" s="7">
        <v>1</v>
      </c>
      <c r="Q15" s="7">
        <v>1</v>
      </c>
      <c r="R15" s="7">
        <v>1</v>
      </c>
      <c r="S15" s="7">
        <v>1</v>
      </c>
      <c r="T15" s="7">
        <v>1</v>
      </c>
      <c r="U15" s="7">
        <v>2</v>
      </c>
      <c r="V15" s="7">
        <v>1</v>
      </c>
      <c r="W15" s="7">
        <v>1</v>
      </c>
      <c r="X15" s="7">
        <v>1</v>
      </c>
      <c r="Y15" s="7">
        <v>0</v>
      </c>
      <c r="Z15" s="7">
        <v>1</v>
      </c>
    </row>
    <row r="16" spans="1:26">
      <c r="A16" s="14" t="s">
        <v>25</v>
      </c>
      <c r="B16" s="15" t="s">
        <v>26</v>
      </c>
      <c r="C16" s="16" t="s">
        <v>8</v>
      </c>
      <c r="D16" s="44">
        <f t="shared" si="0"/>
        <v>0</v>
      </c>
      <c r="E16" s="44">
        <f t="shared" si="1"/>
        <v>0</v>
      </c>
      <c r="F16" s="44">
        <f t="shared" si="2"/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</row>
    <row r="17" spans="1:28" ht="26.4">
      <c r="A17" s="14" t="s">
        <v>27</v>
      </c>
      <c r="B17" s="15" t="s">
        <v>28</v>
      </c>
      <c r="C17" s="16" t="s">
        <v>8</v>
      </c>
      <c r="D17" s="47">
        <f>D19+D21+D23</f>
        <v>93</v>
      </c>
      <c r="E17" s="47">
        <f t="shared" si="1"/>
        <v>93</v>
      </c>
      <c r="F17" s="47">
        <f>G17+H17+I17+J17+K17+L17+M17+N17+O17+P17+Q17+R17+S17+T17+U17+V17+W17+X17+Y17+Z17</f>
        <v>93</v>
      </c>
      <c r="G17" s="7">
        <v>4</v>
      </c>
      <c r="H17" s="7">
        <v>3</v>
      </c>
      <c r="I17" s="7">
        <v>4</v>
      </c>
      <c r="J17" s="7">
        <v>7</v>
      </c>
      <c r="K17" s="7">
        <v>9</v>
      </c>
      <c r="L17" s="7">
        <v>2</v>
      </c>
      <c r="M17" s="7">
        <v>0</v>
      </c>
      <c r="N17" s="7">
        <v>11</v>
      </c>
      <c r="O17" s="7">
        <v>6</v>
      </c>
      <c r="P17" s="7">
        <v>2</v>
      </c>
      <c r="Q17" s="7">
        <v>3</v>
      </c>
      <c r="R17" s="7">
        <v>5</v>
      </c>
      <c r="S17" s="7">
        <v>4</v>
      </c>
      <c r="T17" s="7">
        <v>3</v>
      </c>
      <c r="U17" s="7">
        <v>8</v>
      </c>
      <c r="V17" s="7">
        <v>5</v>
      </c>
      <c r="W17" s="7">
        <v>5</v>
      </c>
      <c r="X17" s="7">
        <v>5</v>
      </c>
      <c r="Y17" s="7">
        <v>3</v>
      </c>
      <c r="Z17" s="7">
        <v>4</v>
      </c>
    </row>
    <row r="18" spans="1:28">
      <c r="A18" s="14" t="s">
        <v>12</v>
      </c>
      <c r="B18" s="15" t="s">
        <v>29</v>
      </c>
      <c r="C18" s="16" t="s">
        <v>8</v>
      </c>
      <c r="D18" s="47">
        <f t="shared" ref="D18:D22" si="3">SUM(G18:Z18)</f>
        <v>49</v>
      </c>
      <c r="E18" s="47">
        <f t="shared" si="1"/>
        <v>49</v>
      </c>
      <c r="F18" s="47">
        <f t="shared" ref="F18:F25" si="4">G18+H18+I18+J18+K18+L18+M18+N18+O18+P18+Q18+R18+S18+T18+U18+V18+W18+X18+Y18+Z18</f>
        <v>49</v>
      </c>
      <c r="G18" s="7">
        <v>4</v>
      </c>
      <c r="H18" s="7">
        <v>3</v>
      </c>
      <c r="I18" s="7">
        <v>0</v>
      </c>
      <c r="J18" s="7">
        <v>0</v>
      </c>
      <c r="K18" s="7">
        <v>3</v>
      </c>
      <c r="L18" s="7">
        <v>0</v>
      </c>
      <c r="M18" s="7">
        <v>0</v>
      </c>
      <c r="N18" s="7">
        <v>7</v>
      </c>
      <c r="O18" s="7">
        <v>4</v>
      </c>
      <c r="P18" s="7">
        <v>2</v>
      </c>
      <c r="Q18" s="7">
        <v>2</v>
      </c>
      <c r="R18" s="7">
        <v>3</v>
      </c>
      <c r="S18" s="7">
        <v>2</v>
      </c>
      <c r="T18" s="7">
        <v>3</v>
      </c>
      <c r="U18" s="7">
        <v>6</v>
      </c>
      <c r="V18" s="7">
        <v>2</v>
      </c>
      <c r="W18" s="7">
        <v>3</v>
      </c>
      <c r="X18" s="7">
        <v>2</v>
      </c>
      <c r="Y18" s="7">
        <v>3</v>
      </c>
      <c r="Z18" s="7">
        <v>0</v>
      </c>
    </row>
    <row r="19" spans="1:28" ht="26.4">
      <c r="A19" s="14" t="s">
        <v>30</v>
      </c>
      <c r="B19" s="15" t="s">
        <v>31</v>
      </c>
      <c r="C19" s="16" t="s">
        <v>8</v>
      </c>
      <c r="D19" s="47">
        <f t="shared" si="3"/>
        <v>2</v>
      </c>
      <c r="E19" s="47">
        <f t="shared" si="1"/>
        <v>2</v>
      </c>
      <c r="F19" s="47">
        <f t="shared" si="4"/>
        <v>2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1</v>
      </c>
      <c r="S19" s="7">
        <v>1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</row>
    <row r="20" spans="1:28">
      <c r="A20" s="14" t="s">
        <v>12</v>
      </c>
      <c r="B20" s="15" t="s">
        <v>32</v>
      </c>
      <c r="C20" s="16" t="s">
        <v>8</v>
      </c>
      <c r="D20" s="47">
        <v>2</v>
      </c>
      <c r="E20" s="47">
        <v>2</v>
      </c>
      <c r="F20" s="47">
        <v>2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1</v>
      </c>
      <c r="S20" s="7">
        <v>1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8" ht="26.4">
      <c r="A21" s="14" t="s">
        <v>33</v>
      </c>
      <c r="B21" s="15" t="s">
        <v>34</v>
      </c>
      <c r="C21" s="16" t="s">
        <v>8</v>
      </c>
      <c r="D21" s="47">
        <f t="shared" si="3"/>
        <v>0</v>
      </c>
      <c r="E21" s="47">
        <f t="shared" si="1"/>
        <v>0</v>
      </c>
      <c r="F21" s="47">
        <f t="shared" si="4"/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</row>
    <row r="22" spans="1:28">
      <c r="A22" s="14" t="s">
        <v>12</v>
      </c>
      <c r="B22" s="15" t="s">
        <v>35</v>
      </c>
      <c r="C22" s="16" t="s">
        <v>8</v>
      </c>
      <c r="D22" s="47">
        <f t="shared" si="3"/>
        <v>0</v>
      </c>
      <c r="E22" s="47">
        <f t="shared" si="1"/>
        <v>0</v>
      </c>
      <c r="F22" s="47">
        <f t="shared" si="4"/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</row>
    <row r="23" spans="1:28" ht="26.4">
      <c r="A23" s="14" t="s">
        <v>108</v>
      </c>
      <c r="B23" s="15" t="s">
        <v>36</v>
      </c>
      <c r="C23" s="16" t="s">
        <v>8</v>
      </c>
      <c r="D23" s="47">
        <f>SUM(G23:Z23)</f>
        <v>91</v>
      </c>
      <c r="E23" s="47">
        <f>E17-E19-E21</f>
        <v>91</v>
      </c>
      <c r="F23" s="47">
        <f t="shared" si="4"/>
        <v>91</v>
      </c>
      <c r="G23" s="48">
        <f>G17-G19-G21</f>
        <v>4</v>
      </c>
      <c r="H23" s="48">
        <f t="shared" ref="H23:Z24" si="5">H17-H19-H21</f>
        <v>3</v>
      </c>
      <c r="I23" s="48">
        <f t="shared" si="5"/>
        <v>4</v>
      </c>
      <c r="J23" s="48">
        <f t="shared" si="5"/>
        <v>7</v>
      </c>
      <c r="K23" s="48">
        <f t="shared" si="5"/>
        <v>9</v>
      </c>
      <c r="L23" s="48">
        <f t="shared" si="5"/>
        <v>2</v>
      </c>
      <c r="M23" s="48">
        <f>M17-M19-M21</f>
        <v>0</v>
      </c>
      <c r="N23" s="48">
        <f t="shared" si="5"/>
        <v>11</v>
      </c>
      <c r="O23" s="48">
        <f t="shared" si="5"/>
        <v>6</v>
      </c>
      <c r="P23" s="48">
        <f t="shared" si="5"/>
        <v>2</v>
      </c>
      <c r="Q23" s="48">
        <f t="shared" si="5"/>
        <v>3</v>
      </c>
      <c r="R23" s="48">
        <f t="shared" si="5"/>
        <v>4</v>
      </c>
      <c r="S23" s="48">
        <f t="shared" si="5"/>
        <v>3</v>
      </c>
      <c r="T23" s="48">
        <f t="shared" si="5"/>
        <v>3</v>
      </c>
      <c r="U23" s="48">
        <f t="shared" si="5"/>
        <v>8</v>
      </c>
      <c r="V23" s="48">
        <f t="shared" si="5"/>
        <v>5</v>
      </c>
      <c r="W23" s="48">
        <f t="shared" si="5"/>
        <v>5</v>
      </c>
      <c r="X23" s="48">
        <f t="shared" si="5"/>
        <v>5</v>
      </c>
      <c r="Y23" s="48">
        <f t="shared" si="5"/>
        <v>3</v>
      </c>
      <c r="Z23" s="48">
        <f t="shared" si="5"/>
        <v>4</v>
      </c>
    </row>
    <row r="24" spans="1:28">
      <c r="A24" s="14" t="s">
        <v>12</v>
      </c>
      <c r="B24" s="15" t="s">
        <v>37</v>
      </c>
      <c r="C24" s="16" t="s">
        <v>8</v>
      </c>
      <c r="D24" s="47">
        <f>D18-D20</f>
        <v>47</v>
      </c>
      <c r="E24" s="47">
        <f>E18-E20-E22</f>
        <v>47</v>
      </c>
      <c r="F24" s="47">
        <f t="shared" si="4"/>
        <v>47</v>
      </c>
      <c r="G24" s="48">
        <f>G18-G20-G22</f>
        <v>4</v>
      </c>
      <c r="H24" s="48">
        <f t="shared" si="5"/>
        <v>3</v>
      </c>
      <c r="I24" s="48">
        <f t="shared" si="5"/>
        <v>0</v>
      </c>
      <c r="J24" s="48">
        <f t="shared" si="5"/>
        <v>0</v>
      </c>
      <c r="K24" s="48">
        <f t="shared" si="5"/>
        <v>3</v>
      </c>
      <c r="L24" s="48">
        <f t="shared" si="5"/>
        <v>0</v>
      </c>
      <c r="M24" s="48">
        <f t="shared" si="5"/>
        <v>0</v>
      </c>
      <c r="N24" s="48">
        <f t="shared" si="5"/>
        <v>7</v>
      </c>
      <c r="O24" s="48">
        <f t="shared" si="5"/>
        <v>4</v>
      </c>
      <c r="P24" s="48">
        <f t="shared" si="5"/>
        <v>2</v>
      </c>
      <c r="Q24" s="48">
        <f t="shared" si="5"/>
        <v>2</v>
      </c>
      <c r="R24" s="48">
        <f t="shared" si="5"/>
        <v>2</v>
      </c>
      <c r="S24" s="48">
        <f t="shared" si="5"/>
        <v>1</v>
      </c>
      <c r="T24" s="48">
        <f t="shared" si="5"/>
        <v>3</v>
      </c>
      <c r="U24" s="48">
        <f t="shared" si="5"/>
        <v>6</v>
      </c>
      <c r="V24" s="48">
        <f t="shared" si="5"/>
        <v>2</v>
      </c>
      <c r="W24" s="48">
        <f t="shared" si="5"/>
        <v>3</v>
      </c>
      <c r="X24" s="48">
        <f t="shared" si="5"/>
        <v>2</v>
      </c>
      <c r="Y24" s="48">
        <f t="shared" si="5"/>
        <v>3</v>
      </c>
      <c r="Z24" s="48">
        <f t="shared" si="5"/>
        <v>0</v>
      </c>
    </row>
    <row r="25" spans="1:28" ht="26.4">
      <c r="A25" s="14" t="s">
        <v>107</v>
      </c>
      <c r="B25" s="15" t="s">
        <v>38</v>
      </c>
      <c r="C25" s="16" t="s">
        <v>39</v>
      </c>
      <c r="D25" s="44">
        <f>D29+D31+D33</f>
        <v>79.19</v>
      </c>
      <c r="E25" s="44">
        <f>D25</f>
        <v>79.19</v>
      </c>
      <c r="F25" s="44">
        <f t="shared" si="4"/>
        <v>79.19</v>
      </c>
      <c r="G25" s="8">
        <v>4.5350000000000001</v>
      </c>
      <c r="H25" s="8">
        <v>2.6</v>
      </c>
      <c r="I25" s="8">
        <v>0</v>
      </c>
      <c r="J25" s="8">
        <v>0</v>
      </c>
      <c r="K25" s="8">
        <v>7.0350000000000001</v>
      </c>
      <c r="L25" s="8">
        <v>0</v>
      </c>
      <c r="M25" s="8">
        <v>0</v>
      </c>
      <c r="N25" s="8">
        <v>11.429</v>
      </c>
      <c r="O25" s="8">
        <v>3.9</v>
      </c>
      <c r="P25" s="8">
        <v>7.3090000000000002</v>
      </c>
      <c r="Q25" s="8">
        <v>1.2769999999999999</v>
      </c>
      <c r="R25" s="8">
        <v>1.8660000000000001</v>
      </c>
      <c r="S25" s="8">
        <v>4</v>
      </c>
      <c r="T25" s="8">
        <v>0</v>
      </c>
      <c r="U25" s="8">
        <v>3.0670000000000002</v>
      </c>
      <c r="V25" s="8">
        <v>4.1280000000000001</v>
      </c>
      <c r="W25" s="8">
        <v>0</v>
      </c>
      <c r="X25" s="8">
        <v>0.48199999999999998</v>
      </c>
      <c r="Y25" s="8">
        <v>0</v>
      </c>
      <c r="Z25" s="8">
        <v>27.562000000000001</v>
      </c>
      <c r="AB25" s="8"/>
    </row>
    <row r="26" spans="1:28">
      <c r="A26" s="14" t="s">
        <v>12</v>
      </c>
      <c r="B26" s="15" t="s">
        <v>40</v>
      </c>
      <c r="C26" s="16" t="s">
        <v>39</v>
      </c>
      <c r="D26" s="44">
        <f>D30+D32+D34</f>
        <v>79.19</v>
      </c>
      <c r="E26" s="44">
        <f>D26</f>
        <v>79.19</v>
      </c>
      <c r="F26" s="44">
        <f>G26+H26+I26+J26+K26+L26+M26+N26+O26+P26+Q26+R26+S26+T26+U26+V26+W26+X26+Y26+Z26</f>
        <v>79.19</v>
      </c>
      <c r="G26" s="8">
        <v>4.5350000000000001</v>
      </c>
      <c r="H26" s="8">
        <v>2.6</v>
      </c>
      <c r="I26" s="8">
        <v>0</v>
      </c>
      <c r="J26" s="8">
        <v>0</v>
      </c>
      <c r="K26" s="8">
        <v>7.0350000000000001</v>
      </c>
      <c r="L26" s="8">
        <v>0</v>
      </c>
      <c r="M26" s="8">
        <v>0</v>
      </c>
      <c r="N26" s="8">
        <v>11.429</v>
      </c>
      <c r="O26" s="8">
        <v>3.9</v>
      </c>
      <c r="P26" s="8">
        <v>7.3090000000000002</v>
      </c>
      <c r="Q26" s="8">
        <v>1.2769999999999999</v>
      </c>
      <c r="R26" s="8">
        <v>1.8660000000000001</v>
      </c>
      <c r="S26" s="8">
        <v>4</v>
      </c>
      <c r="T26" s="8">
        <v>0</v>
      </c>
      <c r="U26" s="8">
        <v>3.0670000000000002</v>
      </c>
      <c r="V26" s="8">
        <v>4.1280000000000001</v>
      </c>
      <c r="W26" s="8">
        <v>0</v>
      </c>
      <c r="X26" s="8">
        <v>0.48199999999999998</v>
      </c>
      <c r="Y26" s="8">
        <v>0</v>
      </c>
      <c r="Z26" s="8">
        <v>27.562000000000001</v>
      </c>
    </row>
    <row r="27" spans="1:28" ht="26.4">
      <c r="A27" s="14" t="s">
        <v>41</v>
      </c>
      <c r="B27" s="15" t="s">
        <v>42</v>
      </c>
      <c r="C27" s="16" t="s">
        <v>39</v>
      </c>
      <c r="D27" s="44">
        <f>SUM(G27:Z27)</f>
        <v>6.7839999999999998</v>
      </c>
      <c r="E27" s="44">
        <f t="shared" ref="E27:E31" si="6">SUM(G27:Z27)</f>
        <v>6.7839999999999998</v>
      </c>
      <c r="F27" s="44">
        <f t="shared" ref="F27:F40" si="7">G27+H27+I27+J27+K27+L27+M27+N27+O27+P27+Q27+R27+S27+T27+U27+V27+W27+X27+Y27+Z27</f>
        <v>6.7839999999999998</v>
      </c>
      <c r="G27" s="8">
        <v>1</v>
      </c>
      <c r="H27" s="8">
        <v>1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1.5</v>
      </c>
      <c r="W27" s="8">
        <v>0</v>
      </c>
      <c r="X27" s="8">
        <v>0</v>
      </c>
      <c r="Y27" s="8">
        <v>0</v>
      </c>
      <c r="Z27" s="8">
        <v>3.2839999999999998</v>
      </c>
    </row>
    <row r="28" spans="1:28">
      <c r="A28" s="14" t="s">
        <v>12</v>
      </c>
      <c r="B28" s="15" t="s">
        <v>43</v>
      </c>
      <c r="C28" s="16" t="s">
        <v>39</v>
      </c>
      <c r="D28" s="44">
        <f t="shared" ref="D28:D40" si="8">SUM(G28:Z28)</f>
        <v>6.7839999999999998</v>
      </c>
      <c r="E28" s="44">
        <f t="shared" si="6"/>
        <v>6.7839999999999998</v>
      </c>
      <c r="F28" s="44">
        <f t="shared" si="7"/>
        <v>6.7839999999999998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1.5</v>
      </c>
      <c r="W28" s="8">
        <v>0</v>
      </c>
      <c r="X28" s="8">
        <v>0</v>
      </c>
      <c r="Y28" s="8">
        <v>0</v>
      </c>
      <c r="Z28" s="8">
        <v>3.2839999999999998</v>
      </c>
    </row>
    <row r="29" spans="1:28" ht="26.4">
      <c r="A29" s="14" t="s">
        <v>44</v>
      </c>
      <c r="B29" s="15" t="s">
        <v>45</v>
      </c>
      <c r="C29" s="16" t="s">
        <v>39</v>
      </c>
      <c r="D29" s="44">
        <f t="shared" si="8"/>
        <v>4.34</v>
      </c>
      <c r="E29" s="44">
        <f t="shared" si="6"/>
        <v>4.34</v>
      </c>
      <c r="F29" s="44">
        <f>G29+H29+I29+J29+K29+L29+M29+N29+O29+P29+Q29+R29+S29+T29+U29+V29+W29+X29+Y29+Z29</f>
        <v>4.34</v>
      </c>
      <c r="G29" s="8">
        <v>0.15</v>
      </c>
      <c r="H29" s="8">
        <v>0</v>
      </c>
      <c r="I29" s="8">
        <v>0</v>
      </c>
      <c r="J29" s="8">
        <v>0</v>
      </c>
      <c r="K29" s="8">
        <v>0.3</v>
      </c>
      <c r="L29" s="8">
        <v>0</v>
      </c>
      <c r="M29" s="8">
        <v>0</v>
      </c>
      <c r="N29" s="8">
        <v>0</v>
      </c>
      <c r="O29" s="8">
        <v>0</v>
      </c>
      <c r="P29" s="8">
        <v>0.3</v>
      </c>
      <c r="Q29" s="8">
        <v>0</v>
      </c>
      <c r="R29" s="8">
        <v>1.21</v>
      </c>
      <c r="S29" s="8">
        <v>0</v>
      </c>
      <c r="T29" s="8">
        <v>0</v>
      </c>
      <c r="U29" s="8">
        <v>0.88</v>
      </c>
      <c r="V29" s="8">
        <v>1.5</v>
      </c>
      <c r="W29" s="8">
        <v>0</v>
      </c>
      <c r="X29" s="8">
        <v>0</v>
      </c>
      <c r="Y29" s="8">
        <v>0</v>
      </c>
      <c r="Z29" s="8">
        <v>0</v>
      </c>
    </row>
    <row r="30" spans="1:28">
      <c r="A30" s="14" t="s">
        <v>12</v>
      </c>
      <c r="B30" s="15" t="s">
        <v>46</v>
      </c>
      <c r="C30" s="16" t="s">
        <v>39</v>
      </c>
      <c r="D30" s="44">
        <f t="shared" si="8"/>
        <v>4.34</v>
      </c>
      <c r="E30" s="44">
        <f t="shared" si="6"/>
        <v>4.34</v>
      </c>
      <c r="F30" s="44">
        <f t="shared" si="7"/>
        <v>4.34</v>
      </c>
      <c r="G30" s="8">
        <v>0.15</v>
      </c>
      <c r="H30" s="8">
        <v>0</v>
      </c>
      <c r="I30" s="8">
        <v>0</v>
      </c>
      <c r="J30" s="8">
        <v>0</v>
      </c>
      <c r="K30" s="8">
        <v>0.3</v>
      </c>
      <c r="L30" s="8">
        <v>0</v>
      </c>
      <c r="M30" s="8">
        <v>0</v>
      </c>
      <c r="N30" s="8">
        <v>0</v>
      </c>
      <c r="O30" s="8">
        <v>0</v>
      </c>
      <c r="P30" s="8">
        <v>0.3</v>
      </c>
      <c r="Q30" s="8">
        <v>0</v>
      </c>
      <c r="R30" s="8">
        <v>1.21</v>
      </c>
      <c r="S30" s="8">
        <v>0</v>
      </c>
      <c r="T30" s="8">
        <v>0</v>
      </c>
      <c r="U30" s="8">
        <v>0.88</v>
      </c>
      <c r="V30" s="8">
        <v>1.5</v>
      </c>
      <c r="W30" s="8">
        <v>0</v>
      </c>
      <c r="X30" s="8">
        <v>0</v>
      </c>
      <c r="Y30" s="8">
        <v>0</v>
      </c>
      <c r="Z30" s="8">
        <v>0</v>
      </c>
    </row>
    <row r="31" spans="1:28" ht="26.4">
      <c r="A31" s="14" t="s">
        <v>47</v>
      </c>
      <c r="B31" s="15" t="s">
        <v>48</v>
      </c>
      <c r="C31" s="16" t="s">
        <v>39</v>
      </c>
      <c r="D31" s="44">
        <f t="shared" si="8"/>
        <v>3.2839999999999998</v>
      </c>
      <c r="E31" s="44">
        <f t="shared" si="6"/>
        <v>3.2839999999999998</v>
      </c>
      <c r="F31" s="44">
        <f t="shared" si="7"/>
        <v>3.2839999999999998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3.2839999999999998</v>
      </c>
    </row>
    <row r="32" spans="1:28">
      <c r="A32" s="14" t="s">
        <v>12</v>
      </c>
      <c r="B32" s="15" t="s">
        <v>49</v>
      </c>
      <c r="C32" s="16" t="s">
        <v>39</v>
      </c>
      <c r="D32" s="44">
        <f t="shared" si="8"/>
        <v>3.2839999999999998</v>
      </c>
      <c r="E32" s="44">
        <f>SUM(G32:Z32)</f>
        <v>3.2839999999999998</v>
      </c>
      <c r="F32" s="44">
        <f t="shared" si="7"/>
        <v>3.2839999999999998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3.2839999999999998</v>
      </c>
    </row>
    <row r="33" spans="1:26" ht="26.4">
      <c r="A33" s="14" t="s">
        <v>50</v>
      </c>
      <c r="B33" s="15" t="s">
        <v>51</v>
      </c>
      <c r="C33" s="16" t="s">
        <v>39</v>
      </c>
      <c r="D33" s="44">
        <f t="shared" si="8"/>
        <v>71.566000000000003</v>
      </c>
      <c r="E33" s="44">
        <f>E26-E30-E32</f>
        <v>71.565999999999988</v>
      </c>
      <c r="F33" s="44">
        <f t="shared" si="7"/>
        <v>71.566000000000003</v>
      </c>
      <c r="G33" s="46">
        <f>G25-G29-G31</f>
        <v>4.3849999999999998</v>
      </c>
      <c r="H33" s="46">
        <f t="shared" ref="H33:Z34" si="9">H25-H29-H31</f>
        <v>2.6</v>
      </c>
      <c r="I33" s="46">
        <f t="shared" si="9"/>
        <v>0</v>
      </c>
      <c r="J33" s="46">
        <f t="shared" si="9"/>
        <v>0</v>
      </c>
      <c r="K33" s="46">
        <f t="shared" si="9"/>
        <v>6.7350000000000003</v>
      </c>
      <c r="L33" s="46">
        <f t="shared" si="9"/>
        <v>0</v>
      </c>
      <c r="M33" s="46">
        <f t="shared" si="9"/>
        <v>0</v>
      </c>
      <c r="N33" s="46">
        <f t="shared" si="9"/>
        <v>11.429</v>
      </c>
      <c r="O33" s="46">
        <f t="shared" si="9"/>
        <v>3.9</v>
      </c>
      <c r="P33" s="46">
        <f t="shared" si="9"/>
        <v>7.0090000000000003</v>
      </c>
      <c r="Q33" s="46">
        <f t="shared" si="9"/>
        <v>1.2769999999999999</v>
      </c>
      <c r="R33" s="46">
        <f t="shared" si="9"/>
        <v>0.65600000000000014</v>
      </c>
      <c r="S33" s="46">
        <f t="shared" si="9"/>
        <v>4</v>
      </c>
      <c r="T33" s="46">
        <f t="shared" si="9"/>
        <v>0</v>
      </c>
      <c r="U33" s="46">
        <f t="shared" si="9"/>
        <v>2.1870000000000003</v>
      </c>
      <c r="V33" s="46">
        <f t="shared" si="9"/>
        <v>2.6280000000000001</v>
      </c>
      <c r="W33" s="46">
        <f t="shared" si="9"/>
        <v>0</v>
      </c>
      <c r="X33" s="46">
        <f t="shared" si="9"/>
        <v>0.48199999999999998</v>
      </c>
      <c r="Y33" s="46">
        <f t="shared" si="9"/>
        <v>0</v>
      </c>
      <c r="Z33" s="46">
        <f t="shared" si="9"/>
        <v>24.278000000000002</v>
      </c>
    </row>
    <row r="34" spans="1:26">
      <c r="A34" s="14" t="s">
        <v>12</v>
      </c>
      <c r="B34" s="15" t="s">
        <v>52</v>
      </c>
      <c r="C34" s="16" t="s">
        <v>39</v>
      </c>
      <c r="D34" s="44">
        <f>SUM(G34:Z34)</f>
        <v>71.566000000000003</v>
      </c>
      <c r="E34" s="44">
        <f>E26-E30-E32</f>
        <v>71.565999999999988</v>
      </c>
      <c r="F34" s="44">
        <f t="shared" si="7"/>
        <v>71.566000000000003</v>
      </c>
      <c r="G34" s="46">
        <f>G26-G30-G32</f>
        <v>4.3849999999999998</v>
      </c>
      <c r="H34" s="46">
        <f t="shared" si="9"/>
        <v>2.6</v>
      </c>
      <c r="I34" s="46">
        <f t="shared" si="9"/>
        <v>0</v>
      </c>
      <c r="J34" s="46">
        <f t="shared" si="9"/>
        <v>0</v>
      </c>
      <c r="K34" s="46">
        <f t="shared" si="9"/>
        <v>6.7350000000000003</v>
      </c>
      <c r="L34" s="46">
        <f t="shared" si="9"/>
        <v>0</v>
      </c>
      <c r="M34" s="46">
        <f t="shared" si="9"/>
        <v>0</v>
      </c>
      <c r="N34" s="46">
        <f t="shared" si="9"/>
        <v>11.429</v>
      </c>
      <c r="O34" s="46">
        <f t="shared" si="9"/>
        <v>3.9</v>
      </c>
      <c r="P34" s="46">
        <f t="shared" si="9"/>
        <v>7.0090000000000003</v>
      </c>
      <c r="Q34" s="46">
        <f t="shared" si="9"/>
        <v>1.2769999999999999</v>
      </c>
      <c r="R34" s="46">
        <f t="shared" si="9"/>
        <v>0.65600000000000014</v>
      </c>
      <c r="S34" s="46">
        <f t="shared" si="9"/>
        <v>4</v>
      </c>
      <c r="T34" s="46">
        <f t="shared" si="9"/>
        <v>0</v>
      </c>
      <c r="U34" s="46">
        <f t="shared" si="9"/>
        <v>2.1870000000000003</v>
      </c>
      <c r="V34" s="46">
        <f t="shared" si="9"/>
        <v>2.6280000000000001</v>
      </c>
      <c r="W34" s="46">
        <f t="shared" si="9"/>
        <v>0</v>
      </c>
      <c r="X34" s="46">
        <f t="shared" si="9"/>
        <v>0.48199999999999998</v>
      </c>
      <c r="Y34" s="46">
        <f t="shared" si="9"/>
        <v>0</v>
      </c>
      <c r="Z34" s="46">
        <f t="shared" si="9"/>
        <v>24.278000000000002</v>
      </c>
    </row>
    <row r="35" spans="1:26">
      <c r="A35" s="14" t="s">
        <v>53</v>
      </c>
      <c r="B35" s="15" t="s">
        <v>54</v>
      </c>
      <c r="C35" s="16" t="s">
        <v>8</v>
      </c>
      <c r="D35" s="44">
        <f t="shared" si="8"/>
        <v>1</v>
      </c>
      <c r="E35" s="44">
        <f t="shared" ref="E35:E40" si="10">SUM(G35:Z35)</f>
        <v>1</v>
      </c>
      <c r="F35" s="44">
        <f t="shared" si="7"/>
        <v>1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1</v>
      </c>
    </row>
    <row r="36" spans="1:26">
      <c r="A36" s="14" t="s">
        <v>12</v>
      </c>
      <c r="B36" s="15" t="s">
        <v>55</v>
      </c>
      <c r="C36" s="16" t="s">
        <v>8</v>
      </c>
      <c r="D36" s="44">
        <f t="shared" si="8"/>
        <v>1</v>
      </c>
      <c r="E36" s="44">
        <f t="shared" si="10"/>
        <v>1</v>
      </c>
      <c r="F36" s="44">
        <f t="shared" si="7"/>
        <v>1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1</v>
      </c>
    </row>
    <row r="37" spans="1:26" ht="26.4">
      <c r="A37" s="14" t="s">
        <v>56</v>
      </c>
      <c r="B37" s="15" t="s">
        <v>57</v>
      </c>
      <c r="C37" s="16" t="s">
        <v>8</v>
      </c>
      <c r="D37" s="44">
        <f t="shared" si="8"/>
        <v>7</v>
      </c>
      <c r="E37" s="44">
        <f t="shared" si="10"/>
        <v>7</v>
      </c>
      <c r="F37" s="44">
        <f t="shared" si="7"/>
        <v>7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7</v>
      </c>
    </row>
    <row r="38" spans="1:26">
      <c r="A38" s="14" t="s">
        <v>12</v>
      </c>
      <c r="B38" s="15" t="s">
        <v>58</v>
      </c>
      <c r="C38" s="16" t="s">
        <v>8</v>
      </c>
      <c r="D38" s="44">
        <f t="shared" si="8"/>
        <v>7</v>
      </c>
      <c r="E38" s="44">
        <f t="shared" si="10"/>
        <v>7</v>
      </c>
      <c r="F38" s="44">
        <f t="shared" si="7"/>
        <v>7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7</v>
      </c>
    </row>
    <row r="39" spans="1:26" ht="26.4">
      <c r="A39" s="14" t="s">
        <v>59</v>
      </c>
      <c r="B39" s="15" t="s">
        <v>60</v>
      </c>
      <c r="C39" s="16" t="s">
        <v>8</v>
      </c>
      <c r="D39" s="44">
        <f t="shared" si="8"/>
        <v>0</v>
      </c>
      <c r="E39" s="44">
        <f t="shared" si="10"/>
        <v>0</v>
      </c>
      <c r="F39" s="44">
        <f t="shared" si="7"/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</row>
    <row r="40" spans="1:26">
      <c r="A40" s="14" t="s">
        <v>12</v>
      </c>
      <c r="B40" s="15" t="s">
        <v>61</v>
      </c>
      <c r="C40" s="16" t="s">
        <v>8</v>
      </c>
      <c r="D40" s="44">
        <f t="shared" si="8"/>
        <v>0</v>
      </c>
      <c r="E40" s="44">
        <f t="shared" si="10"/>
        <v>0</v>
      </c>
      <c r="F40" s="44">
        <f t="shared" si="7"/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</row>
    <row r="41" spans="1:26" s="30" customFormat="1" ht="93.75" customHeight="1">
      <c r="A41" s="16" t="s">
        <v>0</v>
      </c>
      <c r="B41" s="16" t="s">
        <v>1</v>
      </c>
      <c r="C41" s="16" t="s">
        <v>2</v>
      </c>
      <c r="D41" s="16" t="s">
        <v>3</v>
      </c>
      <c r="E41" s="16" t="s">
        <v>102</v>
      </c>
      <c r="F41" s="16" t="s">
        <v>4</v>
      </c>
      <c r="G41" s="37" t="s">
        <v>82</v>
      </c>
      <c r="H41" s="37" t="s">
        <v>83</v>
      </c>
      <c r="I41" s="37" t="s">
        <v>84</v>
      </c>
      <c r="J41" s="37" t="s">
        <v>85</v>
      </c>
      <c r="K41" s="37" t="s">
        <v>86</v>
      </c>
      <c r="L41" s="37" t="s">
        <v>87</v>
      </c>
      <c r="M41" s="37" t="s">
        <v>88</v>
      </c>
      <c r="N41" s="37" t="s">
        <v>89</v>
      </c>
      <c r="O41" s="37" t="s">
        <v>90</v>
      </c>
      <c r="P41" s="37" t="s">
        <v>91</v>
      </c>
      <c r="Q41" s="37" t="s">
        <v>92</v>
      </c>
      <c r="R41" s="37" t="s">
        <v>93</v>
      </c>
      <c r="S41" s="37" t="s">
        <v>94</v>
      </c>
      <c r="T41" s="37" t="s">
        <v>95</v>
      </c>
      <c r="U41" s="37" t="s">
        <v>96</v>
      </c>
      <c r="V41" s="37" t="s">
        <v>97</v>
      </c>
      <c r="W41" s="37" t="s">
        <v>98</v>
      </c>
      <c r="X41" s="37" t="s">
        <v>99</v>
      </c>
      <c r="Y41" s="37" t="s">
        <v>100</v>
      </c>
      <c r="Z41" s="37" t="s">
        <v>101</v>
      </c>
    </row>
    <row r="42" spans="1:26" ht="15" customHeight="1">
      <c r="A42" s="50" t="s">
        <v>62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2"/>
    </row>
    <row r="43" spans="1:26" s="11" customFormat="1" ht="39.6">
      <c r="A43" s="10" t="s">
        <v>106</v>
      </c>
      <c r="B43" s="15" t="s">
        <v>63</v>
      </c>
      <c r="C43" s="16" t="s">
        <v>64</v>
      </c>
      <c r="D43" s="40">
        <f>D44+D45+D46</f>
        <v>29374.57</v>
      </c>
      <c r="E43" s="40">
        <f>E44+E45+E46</f>
        <v>29374.57</v>
      </c>
      <c r="F43" s="40">
        <f>F44+F45+F46</f>
        <v>29374.57</v>
      </c>
      <c r="G43" s="42">
        <f>G44+G45+G46</f>
        <v>848.15</v>
      </c>
      <c r="H43" s="42">
        <f t="shared" ref="H43:Z43" si="11">H44+H45+H46</f>
        <v>66.37</v>
      </c>
      <c r="I43" s="42">
        <f t="shared" si="11"/>
        <v>0</v>
      </c>
      <c r="J43" s="42">
        <f t="shared" si="11"/>
        <v>0</v>
      </c>
      <c r="K43" s="42">
        <f t="shared" si="11"/>
        <v>896.46</v>
      </c>
      <c r="L43" s="42">
        <f t="shared" si="11"/>
        <v>0</v>
      </c>
      <c r="M43" s="42">
        <f t="shared" si="11"/>
        <v>0</v>
      </c>
      <c r="N43" s="42">
        <f t="shared" si="11"/>
        <v>66.37</v>
      </c>
      <c r="O43" s="42">
        <f t="shared" si="11"/>
        <v>33.18</v>
      </c>
      <c r="P43" s="42">
        <f t="shared" si="11"/>
        <v>1009.18</v>
      </c>
      <c r="Q43" s="42">
        <f t="shared" si="11"/>
        <v>33.18</v>
      </c>
      <c r="R43" s="42">
        <f t="shared" si="11"/>
        <v>2418.04</v>
      </c>
      <c r="S43" s="42">
        <f t="shared" si="11"/>
        <v>4179.2299999999996</v>
      </c>
      <c r="T43" s="42">
        <f t="shared" si="11"/>
        <v>0</v>
      </c>
      <c r="U43" s="42">
        <f t="shared" si="11"/>
        <v>33.18</v>
      </c>
      <c r="V43" s="42">
        <f t="shared" si="11"/>
        <v>1133.1400000000001</v>
      </c>
      <c r="W43" s="42">
        <f t="shared" si="11"/>
        <v>0</v>
      </c>
      <c r="X43" s="42">
        <f t="shared" si="11"/>
        <v>39.04</v>
      </c>
      <c r="Y43" s="42">
        <f t="shared" si="11"/>
        <v>0</v>
      </c>
      <c r="Z43" s="42">
        <f t="shared" si="11"/>
        <v>18619.05</v>
      </c>
    </row>
    <row r="44" spans="1:26" ht="26.4">
      <c r="A44" s="23" t="s">
        <v>65</v>
      </c>
      <c r="B44" s="15" t="s">
        <v>66</v>
      </c>
      <c r="C44" s="16" t="s">
        <v>64</v>
      </c>
      <c r="D44" s="40">
        <f>SUM(G44:Z44)</f>
        <v>0</v>
      </c>
      <c r="E44" s="40">
        <f>SUM(G44:Z44)</f>
        <v>0</v>
      </c>
      <c r="F44" s="40">
        <f>SUM(G44:Z44)</f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</row>
    <row r="45" spans="1:26" ht="26.4">
      <c r="A45" s="23" t="s">
        <v>67</v>
      </c>
      <c r="B45" s="15" t="s">
        <v>68</v>
      </c>
      <c r="C45" s="16" t="s">
        <v>64</v>
      </c>
      <c r="D45" s="40">
        <f>SUM(G45:Z45)</f>
        <v>0</v>
      </c>
      <c r="E45" s="40">
        <f>SUM(G45:Z45)</f>
        <v>0</v>
      </c>
      <c r="F45" s="40">
        <f>SUM(G45:Z45)</f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</row>
    <row r="46" spans="1:26" ht="26.4">
      <c r="A46" s="23" t="s">
        <v>109</v>
      </c>
      <c r="B46" s="15" t="s">
        <v>69</v>
      </c>
      <c r="C46" s="16" t="s">
        <v>64</v>
      </c>
      <c r="D46" s="40">
        <f>SUM(G46:Z46)</f>
        <v>29374.57</v>
      </c>
      <c r="E46" s="40">
        <f>SUM(G46:Z46)</f>
        <v>29374.57</v>
      </c>
      <c r="F46" s="40">
        <f>SUM(G46:Z46)</f>
        <v>29374.57</v>
      </c>
      <c r="G46" s="38">
        <v>848.15</v>
      </c>
      <c r="H46" s="38">
        <v>66.37</v>
      </c>
      <c r="I46" s="38">
        <v>0</v>
      </c>
      <c r="J46" s="38">
        <v>0</v>
      </c>
      <c r="K46" s="38">
        <v>896.46</v>
      </c>
      <c r="L46" s="38">
        <v>0</v>
      </c>
      <c r="M46" s="38">
        <v>0</v>
      </c>
      <c r="N46" s="38">
        <v>66.37</v>
      </c>
      <c r="O46" s="38">
        <v>33.18</v>
      </c>
      <c r="P46" s="38">
        <v>1009.18</v>
      </c>
      <c r="Q46" s="38">
        <v>33.18</v>
      </c>
      <c r="R46" s="38">
        <v>2418.04</v>
      </c>
      <c r="S46" s="38">
        <v>4179.2299999999996</v>
      </c>
      <c r="T46" s="38">
        <v>0</v>
      </c>
      <c r="U46" s="38">
        <v>33.18</v>
      </c>
      <c r="V46" s="38">
        <v>1133.1400000000001</v>
      </c>
      <c r="W46" s="38">
        <v>0</v>
      </c>
      <c r="X46" s="38">
        <v>39.04</v>
      </c>
      <c r="Y46" s="38">
        <v>0</v>
      </c>
      <c r="Z46" s="38">
        <v>18619.05</v>
      </c>
    </row>
    <row r="47" spans="1:26" s="11" customFormat="1" ht="26.4">
      <c r="A47" s="10" t="s">
        <v>104</v>
      </c>
      <c r="B47" s="15" t="s">
        <v>70</v>
      </c>
      <c r="C47" s="16" t="s">
        <v>64</v>
      </c>
      <c r="D47" s="40">
        <f>D48+D49+D50</f>
        <v>8772.3319999999985</v>
      </c>
      <c r="E47" s="40">
        <f>E48+E49+E50</f>
        <v>8772.3319999999985</v>
      </c>
      <c r="F47" s="40">
        <f>F48+F49+F50</f>
        <v>8772.3319999999985</v>
      </c>
      <c r="G47" s="42">
        <f>G48+G49+G50</f>
        <v>2170.84</v>
      </c>
      <c r="H47" s="42">
        <f t="shared" ref="H47:Z47" si="12">H48+H49+H50</f>
        <v>1.63</v>
      </c>
      <c r="I47" s="42">
        <f t="shared" si="12"/>
        <v>0</v>
      </c>
      <c r="J47" s="42">
        <f t="shared" si="12"/>
        <v>0</v>
      </c>
      <c r="K47" s="42">
        <f t="shared" si="12"/>
        <v>1122.0439999999999</v>
      </c>
      <c r="L47" s="42">
        <f t="shared" si="12"/>
        <v>0</v>
      </c>
      <c r="M47" s="42">
        <f t="shared" si="12"/>
        <v>0</v>
      </c>
      <c r="N47" s="42">
        <f t="shared" si="12"/>
        <v>1.64</v>
      </c>
      <c r="O47" s="42">
        <f t="shared" si="12"/>
        <v>0.82</v>
      </c>
      <c r="P47" s="42">
        <f t="shared" si="12"/>
        <v>924.81600000000003</v>
      </c>
      <c r="Q47" s="42">
        <f t="shared" si="12"/>
        <v>0.82</v>
      </c>
      <c r="R47" s="42">
        <f t="shared" si="12"/>
        <v>1509.46</v>
      </c>
      <c r="S47" s="42">
        <f t="shared" si="12"/>
        <v>2052.768</v>
      </c>
      <c r="T47" s="42">
        <f t="shared" si="12"/>
        <v>0</v>
      </c>
      <c r="U47" s="42">
        <f t="shared" si="12"/>
        <v>0.82</v>
      </c>
      <c r="V47" s="42">
        <f t="shared" si="12"/>
        <v>527.86400000000003</v>
      </c>
      <c r="W47" s="42">
        <f t="shared" si="12"/>
        <v>0</v>
      </c>
      <c r="X47" s="42">
        <f t="shared" si="12"/>
        <v>0.96</v>
      </c>
      <c r="Y47" s="42">
        <f t="shared" si="12"/>
        <v>0</v>
      </c>
      <c r="Z47" s="42">
        <f t="shared" si="12"/>
        <v>457.85</v>
      </c>
    </row>
    <row r="48" spans="1:26" ht="26.4">
      <c r="A48" s="23" t="s">
        <v>71</v>
      </c>
      <c r="B48" s="16">
        <v>40</v>
      </c>
      <c r="C48" s="16" t="s">
        <v>64</v>
      </c>
      <c r="D48" s="40">
        <f>SUM(G48:Z48)</f>
        <v>0</v>
      </c>
      <c r="E48" s="40">
        <f>SUM(G48:Z48)</f>
        <v>0</v>
      </c>
      <c r="F48" s="40">
        <f>SUM(G48:Z48)</f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</row>
    <row r="49" spans="1:26" ht="26.4">
      <c r="A49" s="23" t="s">
        <v>67</v>
      </c>
      <c r="B49" s="15" t="s">
        <v>72</v>
      </c>
      <c r="C49" s="16" t="s">
        <v>64</v>
      </c>
      <c r="D49" s="40">
        <f>SUM(G49:Z49)</f>
        <v>0</v>
      </c>
      <c r="E49" s="40">
        <f>SUM(G49:Z49)</f>
        <v>0</v>
      </c>
      <c r="F49" s="40">
        <f>SUM(G49:Z49)</f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</row>
    <row r="50" spans="1:26" ht="26.4">
      <c r="A50" s="23" t="s">
        <v>110</v>
      </c>
      <c r="B50" s="15" t="s">
        <v>73</v>
      </c>
      <c r="C50" s="16" t="s">
        <v>64</v>
      </c>
      <c r="D50" s="40">
        <f>SUM(G50:Z50)</f>
        <v>8772.3319999999985</v>
      </c>
      <c r="E50" s="40">
        <f>SUM(G50:Z50)</f>
        <v>8772.3319999999985</v>
      </c>
      <c r="F50" s="40">
        <f>SUM(G50:Z50)</f>
        <v>8772.3319999999985</v>
      </c>
      <c r="G50" s="43">
        <v>2170.84</v>
      </c>
      <c r="H50" s="38">
        <v>1.63</v>
      </c>
      <c r="I50" s="38">
        <v>0</v>
      </c>
      <c r="J50" s="38">
        <v>0</v>
      </c>
      <c r="K50" s="38">
        <v>1122.0439999999999</v>
      </c>
      <c r="L50" s="38">
        <v>0</v>
      </c>
      <c r="M50" s="38">
        <v>0</v>
      </c>
      <c r="N50" s="38">
        <v>1.64</v>
      </c>
      <c r="O50" s="38">
        <v>0.82</v>
      </c>
      <c r="P50" s="38">
        <v>924.81600000000003</v>
      </c>
      <c r="Q50" s="38">
        <v>0.82</v>
      </c>
      <c r="R50" s="38">
        <v>1509.46</v>
      </c>
      <c r="S50" s="42">
        <v>2052.768</v>
      </c>
      <c r="T50" s="38">
        <v>0</v>
      </c>
      <c r="U50" s="42">
        <v>0.82</v>
      </c>
      <c r="V50" s="38">
        <v>527.86400000000003</v>
      </c>
      <c r="W50" s="38">
        <v>0</v>
      </c>
      <c r="X50" s="38">
        <v>0.96</v>
      </c>
      <c r="Y50" s="38">
        <v>0</v>
      </c>
      <c r="Z50" s="38">
        <v>457.85</v>
      </c>
    </row>
    <row r="51" spans="1:26" s="11" customFormat="1" ht="26.4">
      <c r="A51" s="24" t="s">
        <v>103</v>
      </c>
      <c r="B51" s="20" t="s">
        <v>74</v>
      </c>
      <c r="C51" s="17" t="s">
        <v>64</v>
      </c>
      <c r="D51" s="41">
        <f>D52+D53+D54+D55</f>
        <v>1763</v>
      </c>
      <c r="E51" s="41">
        <f>E52+E53+E54+E55</f>
        <v>1763</v>
      </c>
      <c r="F51" s="41">
        <f>G51+H51+I51+J51+K51+L51+M51+N51+O51+P51+Q51+R51+S51+T51+U51+V51+W51+X51+Y51+Z51</f>
        <v>1763</v>
      </c>
      <c r="G51" s="43">
        <f>G52+G53+G54+G55</f>
        <v>325</v>
      </c>
      <c r="H51" s="43">
        <f>H52+H53+H54+H55</f>
        <v>105</v>
      </c>
      <c r="I51" s="43">
        <f t="shared" ref="I51:Z51" si="13">I52+I53+I54+I55</f>
        <v>0</v>
      </c>
      <c r="J51" s="43">
        <f t="shared" si="13"/>
        <v>0</v>
      </c>
      <c r="K51" s="43">
        <f t="shared" si="13"/>
        <v>98</v>
      </c>
      <c r="L51" s="43">
        <f t="shared" si="13"/>
        <v>0</v>
      </c>
      <c r="M51" s="43">
        <f t="shared" si="13"/>
        <v>0</v>
      </c>
      <c r="N51" s="43">
        <f t="shared" si="13"/>
        <v>10</v>
      </c>
      <c r="O51" s="43">
        <f t="shared" si="13"/>
        <v>5</v>
      </c>
      <c r="P51" s="43">
        <f t="shared" si="13"/>
        <v>5</v>
      </c>
      <c r="Q51" s="43">
        <f t="shared" si="13"/>
        <v>10</v>
      </c>
      <c r="R51" s="43">
        <f t="shared" si="13"/>
        <v>310</v>
      </c>
      <c r="S51" s="43">
        <f t="shared" si="13"/>
        <v>10</v>
      </c>
      <c r="T51" s="43">
        <f t="shared" si="13"/>
        <v>0</v>
      </c>
      <c r="U51" s="43">
        <f t="shared" si="13"/>
        <v>10</v>
      </c>
      <c r="V51" s="43">
        <f t="shared" si="13"/>
        <v>60</v>
      </c>
      <c r="W51" s="43">
        <f t="shared" si="13"/>
        <v>0</v>
      </c>
      <c r="X51" s="43">
        <f t="shared" si="13"/>
        <v>15</v>
      </c>
      <c r="Y51" s="43">
        <f t="shared" si="13"/>
        <v>0</v>
      </c>
      <c r="Z51" s="43">
        <f t="shared" si="13"/>
        <v>800</v>
      </c>
    </row>
    <row r="52" spans="1:26" ht="26.4">
      <c r="A52" s="25" t="s">
        <v>71</v>
      </c>
      <c r="B52" s="17">
        <v>44</v>
      </c>
      <c r="C52" s="17" t="s">
        <v>64</v>
      </c>
      <c r="D52" s="40">
        <f>SUM(G52:Z52)</f>
        <v>0</v>
      </c>
      <c r="E52" s="40">
        <f>F52</f>
        <v>0</v>
      </c>
      <c r="F52" s="40">
        <f>G52+H52+I52+J52+K52+L52+M52+N52+O52+P52+Q52+R52+S52+T52+U52+V52+W52+X52+Y52+Z52</f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</row>
    <row r="53" spans="1:26" ht="26.4">
      <c r="A53" s="25" t="s">
        <v>67</v>
      </c>
      <c r="B53" s="20" t="s">
        <v>75</v>
      </c>
      <c r="C53" s="17" t="s">
        <v>64</v>
      </c>
      <c r="D53" s="40">
        <f t="shared" ref="D53:D55" si="14">SUM(G53:Z53)</f>
        <v>0</v>
      </c>
      <c r="E53" s="40">
        <f>F53</f>
        <v>0</v>
      </c>
      <c r="F53" s="40">
        <f>G53+H53+I53+J53+K53+L53+M53+N53+O53+P53+Q53+R53+S53+T53+U53+V53+W53+X53+Y53+Z53</f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</row>
    <row r="54" spans="1:26" ht="26.4">
      <c r="A54" s="25" t="s">
        <v>111</v>
      </c>
      <c r="B54" s="20" t="s">
        <v>76</v>
      </c>
      <c r="C54" s="17" t="s">
        <v>64</v>
      </c>
      <c r="D54" s="40">
        <f t="shared" si="14"/>
        <v>963</v>
      </c>
      <c r="E54" s="40">
        <f>F54</f>
        <v>963</v>
      </c>
      <c r="F54" s="40">
        <f>G54+H54+I54+J54+K54+L54+M54+N54+O54+P54+Q54+R54+S54+T54+U54+V54+W54+X54+Y54+Z54</f>
        <v>963</v>
      </c>
      <c r="G54" s="39">
        <v>325</v>
      </c>
      <c r="H54" s="39">
        <v>105</v>
      </c>
      <c r="I54" s="39">
        <v>0</v>
      </c>
      <c r="J54" s="39">
        <v>0</v>
      </c>
      <c r="K54" s="39">
        <v>98</v>
      </c>
      <c r="L54" s="39">
        <v>0</v>
      </c>
      <c r="M54" s="39">
        <v>0</v>
      </c>
      <c r="N54" s="39">
        <v>10</v>
      </c>
      <c r="O54" s="39">
        <v>5</v>
      </c>
      <c r="P54" s="39">
        <v>5</v>
      </c>
      <c r="Q54" s="39">
        <v>10</v>
      </c>
      <c r="R54" s="39">
        <v>310</v>
      </c>
      <c r="S54" s="39">
        <v>10</v>
      </c>
      <c r="T54" s="39">
        <v>0</v>
      </c>
      <c r="U54" s="42">
        <v>10</v>
      </c>
      <c r="V54" s="39">
        <v>60</v>
      </c>
      <c r="W54" s="39">
        <v>0</v>
      </c>
      <c r="X54" s="39">
        <v>15</v>
      </c>
      <c r="Y54" s="39">
        <v>0</v>
      </c>
      <c r="Z54" s="39">
        <v>0</v>
      </c>
    </row>
    <row r="55" spans="1:26" ht="26.4">
      <c r="A55" s="25" t="s">
        <v>77</v>
      </c>
      <c r="B55" s="20" t="s">
        <v>78</v>
      </c>
      <c r="C55" s="17" t="s">
        <v>64</v>
      </c>
      <c r="D55" s="40">
        <f t="shared" si="14"/>
        <v>800</v>
      </c>
      <c r="E55" s="40">
        <f>SUM(G55:Z55)</f>
        <v>800</v>
      </c>
      <c r="F55" s="40">
        <f>SUM(G55:Z55)</f>
        <v>800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800</v>
      </c>
    </row>
    <row r="56" spans="1:26" s="12" customFormat="1" ht="26.4">
      <c r="A56" s="26" t="s">
        <v>79</v>
      </c>
      <c r="B56" s="20" t="s">
        <v>80</v>
      </c>
      <c r="C56" s="17" t="s">
        <v>64</v>
      </c>
      <c r="D56" s="40">
        <f>SUM(G56:Z56)</f>
        <v>0</v>
      </c>
      <c r="E56" s="40">
        <f>SUM(G56:Z56)</f>
        <v>0</v>
      </c>
      <c r="F56" s="40">
        <f>SUM(G56:Z56)</f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</row>
    <row r="57" spans="1:26" s="13" customFormat="1" ht="26.4">
      <c r="A57" s="27" t="s">
        <v>105</v>
      </c>
      <c r="B57" s="18" t="s">
        <v>81</v>
      </c>
      <c r="C57" s="19" t="s">
        <v>64</v>
      </c>
      <c r="D57" s="40">
        <f>D43+D47+D51+D56</f>
        <v>39909.902000000002</v>
      </c>
      <c r="E57" s="40">
        <f>E43+E47+E51+E56</f>
        <v>39909.902000000002</v>
      </c>
      <c r="F57" s="40">
        <f>F43+F47+F51+F56</f>
        <v>39909.902000000002</v>
      </c>
      <c r="G57" s="42">
        <f>G43+G47+G51</f>
        <v>3343.9900000000002</v>
      </c>
      <c r="H57" s="42">
        <f t="shared" ref="H57:Z57" si="15">H43+H47+H51</f>
        <v>173</v>
      </c>
      <c r="I57" s="42">
        <f t="shared" si="15"/>
        <v>0</v>
      </c>
      <c r="J57" s="42">
        <f t="shared" si="15"/>
        <v>0</v>
      </c>
      <c r="K57" s="42">
        <f t="shared" si="15"/>
        <v>2116.5039999999999</v>
      </c>
      <c r="L57" s="42">
        <f t="shared" si="15"/>
        <v>0</v>
      </c>
      <c r="M57" s="42">
        <f t="shared" si="15"/>
        <v>0</v>
      </c>
      <c r="N57" s="42">
        <f t="shared" si="15"/>
        <v>78.010000000000005</v>
      </c>
      <c r="O57" s="42">
        <f t="shared" si="15"/>
        <v>39</v>
      </c>
      <c r="P57" s="42">
        <f t="shared" si="15"/>
        <v>1938.9960000000001</v>
      </c>
      <c r="Q57" s="42">
        <f t="shared" si="15"/>
        <v>44</v>
      </c>
      <c r="R57" s="42">
        <f t="shared" si="15"/>
        <v>4237.5</v>
      </c>
      <c r="S57" s="42">
        <f t="shared" si="15"/>
        <v>6241.9979999999996</v>
      </c>
      <c r="T57" s="42">
        <f t="shared" si="15"/>
        <v>0</v>
      </c>
      <c r="U57" s="42">
        <f t="shared" si="15"/>
        <v>44</v>
      </c>
      <c r="V57" s="42">
        <f t="shared" si="15"/>
        <v>1721.0040000000001</v>
      </c>
      <c r="W57" s="42">
        <f t="shared" si="15"/>
        <v>0</v>
      </c>
      <c r="X57" s="42">
        <f t="shared" si="15"/>
        <v>55</v>
      </c>
      <c r="Y57" s="42">
        <f t="shared" si="15"/>
        <v>0</v>
      </c>
      <c r="Z57" s="42">
        <f t="shared" si="15"/>
        <v>19876.899999999998</v>
      </c>
    </row>
    <row r="58" spans="1:26" ht="21">
      <c r="A58" s="28"/>
      <c r="B58" s="32"/>
      <c r="C58" s="32"/>
      <c r="D58" s="31"/>
      <c r="E58" s="31"/>
      <c r="F58" s="31"/>
    </row>
  </sheetData>
  <mergeCells count="4">
    <mergeCell ref="A6:Z6"/>
    <mergeCell ref="A42:Z42"/>
    <mergeCell ref="A2:Z2"/>
    <mergeCell ref="W1:Z1"/>
  </mergeCells>
  <pageMargins left="0.31496062992125984" right="0.31496062992125984" top="0.35433070866141736" bottom="0.35433070866141736" header="0.31496062992125984" footer="0.31496062992125984"/>
  <pageSetup paperSize="9" scale="50" fitToHeight="2" orientation="landscape" r:id="rId1"/>
  <rowBreaks count="1" manualBreakCount="1">
    <brk id="40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2026-06-24T01:23:30Z</dcterms:modified>
</cp:coreProperties>
</file>